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ste Water Management\01. Statement of Financial Performance\"/>
    </mc:Choice>
  </mc:AlternateContent>
  <xr:revisionPtr revIDLastSave="0" documentId="8_{E7F80DA4-EC96-4BAB-A596-386C98F97C0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55" r:id="rId1"/>
    <sheet name="ETH" sheetId="1" r:id="rId2"/>
    <sheet name="KZN212" sheetId="2" r:id="rId3"/>
    <sheet name="KZN213" sheetId="3" r:id="rId4"/>
    <sheet name="KZN214" sheetId="4" r:id="rId5"/>
    <sheet name="KZN216" sheetId="5" r:id="rId6"/>
    <sheet name="DC21" sheetId="6" r:id="rId7"/>
    <sheet name="KZN221" sheetId="7" r:id="rId8"/>
    <sheet name="KZN222" sheetId="8" r:id="rId9"/>
    <sheet name="KZN223" sheetId="9" r:id="rId10"/>
    <sheet name="KZN224" sheetId="10" r:id="rId11"/>
    <sheet name="KZN225" sheetId="11" r:id="rId12"/>
    <sheet name="KZN226" sheetId="12" r:id="rId13"/>
    <sheet name="KZN227" sheetId="13" r:id="rId14"/>
    <sheet name="DC22" sheetId="14" r:id="rId15"/>
    <sheet name="KZN235" sheetId="15" r:id="rId16"/>
    <sheet name="KZN237" sheetId="16" r:id="rId17"/>
    <sheet name="KZN238" sheetId="17" r:id="rId18"/>
    <sheet name="DC23" sheetId="18" r:id="rId19"/>
    <sheet name="KZN241" sheetId="19" r:id="rId20"/>
    <sheet name="KZN242" sheetId="20" r:id="rId21"/>
    <sheet name="KZN244" sheetId="21" r:id="rId22"/>
    <sheet name="KZN245" sheetId="22" r:id="rId23"/>
    <sheet name="DC24" sheetId="23" r:id="rId24"/>
    <sheet name="KZN252" sheetId="24" r:id="rId25"/>
    <sheet name="KZN253" sheetId="25" r:id="rId26"/>
    <sheet name="KZN254" sheetId="26" r:id="rId27"/>
    <sheet name="DC25" sheetId="27" r:id="rId28"/>
    <sheet name="KZN261" sheetId="28" r:id="rId29"/>
    <sheet name="KZN262" sheetId="29" r:id="rId30"/>
    <sheet name="KZN263" sheetId="30" r:id="rId31"/>
    <sheet name="KZN265" sheetId="31" r:id="rId32"/>
    <sheet name="KZN266" sheetId="32" r:id="rId33"/>
    <sheet name="DC26" sheetId="33" r:id="rId34"/>
    <sheet name="KZN271" sheetId="34" r:id="rId35"/>
    <sheet name="KZN272" sheetId="35" r:id="rId36"/>
    <sheet name="KZN275" sheetId="36" r:id="rId37"/>
    <sheet name="KZN276" sheetId="37" r:id="rId38"/>
    <sheet name="DC27" sheetId="38" r:id="rId39"/>
    <sheet name="KZN281" sheetId="39" r:id="rId40"/>
    <sheet name="KZN282" sheetId="40" r:id="rId41"/>
    <sheet name="KZN284" sheetId="41" r:id="rId42"/>
    <sheet name="KZN285" sheetId="42" r:id="rId43"/>
    <sheet name="KZN286" sheetId="43" r:id="rId44"/>
    <sheet name="DC28" sheetId="44" r:id="rId45"/>
    <sheet name="KZN291" sheetId="45" r:id="rId46"/>
    <sheet name="KZN292" sheetId="46" r:id="rId47"/>
    <sheet name="KZN293" sheetId="47" r:id="rId48"/>
    <sheet name="KZN294" sheetId="48" r:id="rId49"/>
    <sheet name="DC29" sheetId="49" r:id="rId50"/>
    <sheet name="KZN433" sheetId="50" r:id="rId51"/>
    <sheet name="KZN434" sheetId="51" r:id="rId52"/>
    <sheet name="KZN435" sheetId="52" r:id="rId53"/>
    <sheet name="KZN436" sheetId="53" r:id="rId54"/>
    <sheet name="DC43" sheetId="54" r:id="rId55"/>
  </sheets>
  <definedNames>
    <definedName name="_xlnm.Print_Area" localSheetId="6">'DC21'!$A$1:$AA$60</definedName>
    <definedName name="_xlnm.Print_Area" localSheetId="14">'DC22'!$A$1:$AA$60</definedName>
    <definedName name="_xlnm.Print_Area" localSheetId="18">'DC23'!$A$1:$AA$60</definedName>
    <definedName name="_xlnm.Print_Area" localSheetId="23">'DC24'!$A$1:$AA$60</definedName>
    <definedName name="_xlnm.Print_Area" localSheetId="27">'DC25'!$A$1:$AA$60</definedName>
    <definedName name="_xlnm.Print_Area" localSheetId="33">'DC26'!$A$1:$AA$60</definedName>
    <definedName name="_xlnm.Print_Area" localSheetId="38">'DC27'!$A$1:$AA$60</definedName>
    <definedName name="_xlnm.Print_Area" localSheetId="44">'DC28'!$A$1:$AA$60</definedName>
    <definedName name="_xlnm.Print_Area" localSheetId="49">'DC29'!$A$1:$AA$60</definedName>
    <definedName name="_xlnm.Print_Area" localSheetId="54">'DC43'!$A$1:$AA$60</definedName>
    <definedName name="_xlnm.Print_Area" localSheetId="1">ETH!$A$1:$AA$60</definedName>
    <definedName name="_xlnm.Print_Area" localSheetId="2">'KZN212'!$A$1:$AA$60</definedName>
    <definedName name="_xlnm.Print_Area" localSheetId="3">'KZN213'!$A$1:$AA$60</definedName>
    <definedName name="_xlnm.Print_Area" localSheetId="4">'KZN214'!$A$1:$AA$60</definedName>
    <definedName name="_xlnm.Print_Area" localSheetId="5">'KZN216'!$A$1:$AA$60</definedName>
    <definedName name="_xlnm.Print_Area" localSheetId="7">'KZN221'!$A$1:$AA$60</definedName>
    <definedName name="_xlnm.Print_Area" localSheetId="8">'KZN222'!$A$1:$AA$60</definedName>
    <definedName name="_xlnm.Print_Area" localSheetId="9">'KZN223'!$A$1:$AA$60</definedName>
    <definedName name="_xlnm.Print_Area" localSheetId="10">'KZN224'!$A$1:$AA$60</definedName>
    <definedName name="_xlnm.Print_Area" localSheetId="11">'KZN225'!$A$1:$AA$60</definedName>
    <definedName name="_xlnm.Print_Area" localSheetId="12">'KZN226'!$A$1:$AA$60</definedName>
    <definedName name="_xlnm.Print_Area" localSheetId="13">'KZN227'!$A$1:$AA$60</definedName>
    <definedName name="_xlnm.Print_Area" localSheetId="15">'KZN235'!$A$1:$AA$60</definedName>
    <definedName name="_xlnm.Print_Area" localSheetId="16">'KZN237'!$A$1:$AA$60</definedName>
    <definedName name="_xlnm.Print_Area" localSheetId="17">'KZN238'!$A$1:$AA$60</definedName>
    <definedName name="_xlnm.Print_Area" localSheetId="19">'KZN241'!$A$1:$AA$60</definedName>
    <definedName name="_xlnm.Print_Area" localSheetId="20">'KZN242'!$A$1:$AA$60</definedName>
    <definedName name="_xlnm.Print_Area" localSheetId="21">'KZN244'!$A$1:$AA$60</definedName>
    <definedName name="_xlnm.Print_Area" localSheetId="22">'KZN245'!$A$1:$AA$60</definedName>
    <definedName name="_xlnm.Print_Area" localSheetId="24">'KZN252'!$A$1:$AA$60</definedName>
    <definedName name="_xlnm.Print_Area" localSheetId="25">'KZN253'!$A$1:$AA$60</definedName>
    <definedName name="_xlnm.Print_Area" localSheetId="26">'KZN254'!$A$1:$AA$60</definedName>
    <definedName name="_xlnm.Print_Area" localSheetId="28">'KZN261'!$A$1:$AA$60</definedName>
    <definedName name="_xlnm.Print_Area" localSheetId="29">'KZN262'!$A$1:$AA$60</definedName>
    <definedName name="_xlnm.Print_Area" localSheetId="30">'KZN263'!$A$1:$AA$60</definedName>
    <definedName name="_xlnm.Print_Area" localSheetId="31">'KZN265'!$A$1:$AA$60</definedName>
    <definedName name="_xlnm.Print_Area" localSheetId="32">'KZN266'!$A$1:$AA$60</definedName>
    <definedName name="_xlnm.Print_Area" localSheetId="34">'KZN271'!$A$1:$AA$60</definedName>
    <definedName name="_xlnm.Print_Area" localSheetId="35">'KZN272'!$A$1:$AA$60</definedName>
    <definedName name="_xlnm.Print_Area" localSheetId="36">'KZN275'!$A$1:$AA$60</definedName>
    <definedName name="_xlnm.Print_Area" localSheetId="37">'KZN276'!$A$1:$AA$60</definedName>
    <definedName name="_xlnm.Print_Area" localSheetId="39">'KZN281'!$A$1:$AA$60</definedName>
    <definedName name="_xlnm.Print_Area" localSheetId="40">'KZN282'!$A$1:$AA$60</definedName>
    <definedName name="_xlnm.Print_Area" localSheetId="41">'KZN284'!$A$1:$AA$60</definedName>
    <definedName name="_xlnm.Print_Area" localSheetId="42">'KZN285'!$A$1:$AA$60</definedName>
    <definedName name="_xlnm.Print_Area" localSheetId="43">'KZN286'!$A$1:$AA$60</definedName>
    <definedName name="_xlnm.Print_Area" localSheetId="45">'KZN291'!$A$1:$AA$60</definedName>
    <definedName name="_xlnm.Print_Area" localSheetId="46">'KZN292'!$A$1:$AA$60</definedName>
    <definedName name="_xlnm.Print_Area" localSheetId="47">'KZN293'!$A$1:$AA$60</definedName>
    <definedName name="_xlnm.Print_Area" localSheetId="48">'KZN294'!$A$1:$AA$60</definedName>
    <definedName name="_xlnm.Print_Area" localSheetId="50">'KZN433'!$A$1:$AA$60</definedName>
    <definedName name="_xlnm.Print_Area" localSheetId="51">'KZN434'!$A$1:$AA$60</definedName>
    <definedName name="_xlnm.Print_Area" localSheetId="52">'KZN435'!$A$1:$AA$60</definedName>
    <definedName name="_xlnm.Print_Area" localSheetId="53">'KZN436'!$A$1:$AA$60</definedName>
    <definedName name="_xlnm.Print_Area" localSheetId="0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49" i="2" l="1"/>
  <c r="T52" i="2" s="1"/>
  <c r="T54" i="2" s="1"/>
  <c r="T57" i="2" s="1"/>
  <c r="T60" i="2" s="1"/>
  <c r="AA48" i="2"/>
  <c r="Y48" i="2"/>
  <c r="X48" i="2"/>
  <c r="Z48" i="2" s="1"/>
  <c r="W48" i="2"/>
  <c r="V48" i="2"/>
  <c r="U48" i="2"/>
  <c r="T48" i="2"/>
  <c r="S48" i="2"/>
  <c r="R48" i="2"/>
  <c r="Q48" i="2"/>
  <c r="P48" i="2"/>
  <c r="P49" i="2" s="1"/>
  <c r="P52" i="2" s="1"/>
  <c r="P54" i="2" s="1"/>
  <c r="P57" i="2" s="1"/>
  <c r="P60" i="2" s="1"/>
  <c r="O48" i="2"/>
  <c r="N48" i="2"/>
  <c r="M48" i="2"/>
  <c r="L48" i="2"/>
  <c r="K48" i="2"/>
  <c r="J48" i="2"/>
  <c r="I48" i="2"/>
  <c r="H48" i="2"/>
  <c r="G48" i="2"/>
  <c r="F48" i="2"/>
  <c r="E48" i="2"/>
  <c r="D48" i="2"/>
  <c r="D49" i="2" s="1"/>
  <c r="D52" i="2" s="1"/>
  <c r="D54" i="2" s="1"/>
  <c r="D57" i="2" s="1"/>
  <c r="D60" i="2" s="1"/>
  <c r="C48" i="2"/>
  <c r="AA33" i="2"/>
  <c r="AA49" i="2" s="1"/>
  <c r="AA52" i="2" s="1"/>
  <c r="AA54" i="2" s="1"/>
  <c r="AA57" i="2" s="1"/>
  <c r="AA60" i="2" s="1"/>
  <c r="Z33" i="2"/>
  <c r="Y33" i="2"/>
  <c r="Y49" i="2" s="1"/>
  <c r="Y52" i="2" s="1"/>
  <c r="Y54" i="2" s="1"/>
  <c r="Y57" i="2" s="1"/>
  <c r="Y60" i="2" s="1"/>
  <c r="X33" i="2"/>
  <c r="W33" i="2"/>
  <c r="W49" i="2" s="1"/>
  <c r="W52" i="2" s="1"/>
  <c r="W54" i="2" s="1"/>
  <c r="W57" i="2" s="1"/>
  <c r="W60" i="2" s="1"/>
  <c r="V33" i="2"/>
  <c r="U33" i="2"/>
  <c r="U49" i="2" s="1"/>
  <c r="U52" i="2" s="1"/>
  <c r="U54" i="2" s="1"/>
  <c r="U57" i="2" s="1"/>
  <c r="U60" i="2" s="1"/>
  <c r="T33" i="2"/>
  <c r="S33" i="2"/>
  <c r="S49" i="2" s="1"/>
  <c r="S52" i="2" s="1"/>
  <c r="S54" i="2" s="1"/>
  <c r="S57" i="2" s="1"/>
  <c r="S60" i="2" s="1"/>
  <c r="R33" i="2"/>
  <c r="R49" i="2" s="1"/>
  <c r="R52" i="2" s="1"/>
  <c r="R54" i="2" s="1"/>
  <c r="R57" i="2" s="1"/>
  <c r="R60" i="2" s="1"/>
  <c r="Q33" i="2"/>
  <c r="Q49" i="2" s="1"/>
  <c r="Q52" i="2" s="1"/>
  <c r="Q54" i="2" s="1"/>
  <c r="Q57" i="2" s="1"/>
  <c r="Q60" i="2" s="1"/>
  <c r="P33" i="2"/>
  <c r="O33" i="2"/>
  <c r="O49" i="2" s="1"/>
  <c r="O52" i="2" s="1"/>
  <c r="O54" i="2" s="1"/>
  <c r="O57" i="2" s="1"/>
  <c r="O60" i="2" s="1"/>
  <c r="N33" i="2"/>
  <c r="M33" i="2"/>
  <c r="M49" i="2" s="1"/>
  <c r="M52" i="2" s="1"/>
  <c r="M54" i="2" s="1"/>
  <c r="M57" i="2" s="1"/>
  <c r="M60" i="2" s="1"/>
  <c r="L33" i="2"/>
  <c r="L49" i="2" s="1"/>
  <c r="L52" i="2" s="1"/>
  <c r="L54" i="2" s="1"/>
  <c r="L57" i="2" s="1"/>
  <c r="L60" i="2" s="1"/>
  <c r="K33" i="2"/>
  <c r="K49" i="2" s="1"/>
  <c r="K52" i="2" s="1"/>
  <c r="K54" i="2" s="1"/>
  <c r="K57" i="2" s="1"/>
  <c r="K60" i="2" s="1"/>
  <c r="J33" i="2"/>
  <c r="J49" i="2" s="1"/>
  <c r="J52" i="2" s="1"/>
  <c r="J54" i="2" s="1"/>
  <c r="J57" i="2" s="1"/>
  <c r="J60" i="2" s="1"/>
  <c r="I33" i="2"/>
  <c r="I49" i="2" s="1"/>
  <c r="I52" i="2" s="1"/>
  <c r="I54" i="2" s="1"/>
  <c r="I57" i="2" s="1"/>
  <c r="I60" i="2" s="1"/>
  <c r="H33" i="2"/>
  <c r="G33" i="2"/>
  <c r="G49" i="2" s="1"/>
  <c r="G52" i="2" s="1"/>
  <c r="G54" i="2" s="1"/>
  <c r="G57" i="2" s="1"/>
  <c r="G60" i="2" s="1"/>
  <c r="F33" i="2"/>
  <c r="E33" i="2"/>
  <c r="E49" i="2" s="1"/>
  <c r="E52" i="2" s="1"/>
  <c r="E54" i="2" s="1"/>
  <c r="E57" i="2" s="1"/>
  <c r="E60" i="2" s="1"/>
  <c r="D33" i="2"/>
  <c r="C33" i="2"/>
  <c r="C49" i="2" s="1"/>
  <c r="C52" i="2" s="1"/>
  <c r="C54" i="2" s="1"/>
  <c r="C57" i="2" s="1"/>
  <c r="C60" i="2" s="1"/>
  <c r="O52" i="3"/>
  <c r="O54" i="3" s="1"/>
  <c r="O57" i="3" s="1"/>
  <c r="O60" i="3" s="1"/>
  <c r="P49" i="3"/>
  <c r="P52" i="3" s="1"/>
  <c r="P54" i="3" s="1"/>
  <c r="P57" i="3" s="1"/>
  <c r="P60" i="3" s="1"/>
  <c r="H49" i="3"/>
  <c r="H52" i="3" s="1"/>
  <c r="H54" i="3" s="1"/>
  <c r="H57" i="3" s="1"/>
  <c r="H60" i="3" s="1"/>
  <c r="G49" i="3"/>
  <c r="G52" i="3" s="1"/>
  <c r="G54" i="3" s="1"/>
  <c r="G57" i="3" s="1"/>
  <c r="G60" i="3" s="1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AA49" i="3" s="1"/>
  <c r="AA52" i="3" s="1"/>
  <c r="AA54" i="3" s="1"/>
  <c r="AA57" i="3" s="1"/>
  <c r="AA60" i="3" s="1"/>
  <c r="Y33" i="3"/>
  <c r="Y49" i="3" s="1"/>
  <c r="Y52" i="3" s="1"/>
  <c r="Y54" i="3" s="1"/>
  <c r="Y57" i="3" s="1"/>
  <c r="Y60" i="3" s="1"/>
  <c r="X33" i="3"/>
  <c r="Z33" i="3" s="1"/>
  <c r="W33" i="3"/>
  <c r="W49" i="3" s="1"/>
  <c r="W52" i="3" s="1"/>
  <c r="W54" i="3" s="1"/>
  <c r="W57" i="3" s="1"/>
  <c r="W60" i="3" s="1"/>
  <c r="V33" i="3"/>
  <c r="U33" i="3"/>
  <c r="U49" i="3" s="1"/>
  <c r="U52" i="3" s="1"/>
  <c r="U54" i="3" s="1"/>
  <c r="U57" i="3" s="1"/>
  <c r="U60" i="3" s="1"/>
  <c r="T33" i="3"/>
  <c r="T49" i="3" s="1"/>
  <c r="T52" i="3" s="1"/>
  <c r="T54" i="3" s="1"/>
  <c r="T57" i="3" s="1"/>
  <c r="T60" i="3" s="1"/>
  <c r="S33" i="3"/>
  <c r="S49" i="3" s="1"/>
  <c r="S52" i="3" s="1"/>
  <c r="S54" i="3" s="1"/>
  <c r="S57" i="3" s="1"/>
  <c r="S60" i="3" s="1"/>
  <c r="R33" i="3"/>
  <c r="Q33" i="3"/>
  <c r="Q49" i="3" s="1"/>
  <c r="Q52" i="3" s="1"/>
  <c r="Q54" i="3" s="1"/>
  <c r="Q57" i="3" s="1"/>
  <c r="Q60" i="3" s="1"/>
  <c r="P33" i="3"/>
  <c r="O33" i="3"/>
  <c r="O49" i="3" s="1"/>
  <c r="N33" i="3"/>
  <c r="M33" i="3"/>
  <c r="M49" i="3" s="1"/>
  <c r="M52" i="3" s="1"/>
  <c r="M54" i="3" s="1"/>
  <c r="M57" i="3" s="1"/>
  <c r="M60" i="3" s="1"/>
  <c r="L33" i="3"/>
  <c r="L49" i="3" s="1"/>
  <c r="L52" i="3" s="1"/>
  <c r="L54" i="3" s="1"/>
  <c r="L57" i="3" s="1"/>
  <c r="L60" i="3" s="1"/>
  <c r="K33" i="3"/>
  <c r="K49" i="3" s="1"/>
  <c r="K52" i="3" s="1"/>
  <c r="K54" i="3" s="1"/>
  <c r="K57" i="3" s="1"/>
  <c r="K60" i="3" s="1"/>
  <c r="J33" i="3"/>
  <c r="I33" i="3"/>
  <c r="I49" i="3" s="1"/>
  <c r="I52" i="3" s="1"/>
  <c r="I54" i="3" s="1"/>
  <c r="I57" i="3" s="1"/>
  <c r="I60" i="3" s="1"/>
  <c r="H33" i="3"/>
  <c r="G33" i="3"/>
  <c r="F33" i="3"/>
  <c r="E33" i="3"/>
  <c r="E49" i="3" s="1"/>
  <c r="E52" i="3" s="1"/>
  <c r="E54" i="3" s="1"/>
  <c r="E57" i="3" s="1"/>
  <c r="E60" i="3" s="1"/>
  <c r="D33" i="3"/>
  <c r="D49" i="3" s="1"/>
  <c r="D52" i="3" s="1"/>
  <c r="D54" i="3" s="1"/>
  <c r="D57" i="3" s="1"/>
  <c r="D60" i="3" s="1"/>
  <c r="C33" i="3"/>
  <c r="C49" i="3" s="1"/>
  <c r="C52" i="3" s="1"/>
  <c r="C54" i="3" s="1"/>
  <c r="C57" i="3" s="1"/>
  <c r="C60" i="3" s="1"/>
  <c r="D54" i="4"/>
  <c r="D57" i="4" s="1"/>
  <c r="D60" i="4" s="1"/>
  <c r="V49" i="4"/>
  <c r="V52" i="4" s="1"/>
  <c r="V54" i="4" s="1"/>
  <c r="V57" i="4" s="1"/>
  <c r="V60" i="4" s="1"/>
  <c r="N49" i="4"/>
  <c r="N52" i="4" s="1"/>
  <c r="N54" i="4" s="1"/>
  <c r="N57" i="4" s="1"/>
  <c r="N60" i="4" s="1"/>
  <c r="J49" i="4"/>
  <c r="J52" i="4" s="1"/>
  <c r="J54" i="4" s="1"/>
  <c r="J57" i="4" s="1"/>
  <c r="J60" i="4" s="1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AA49" i="4" s="1"/>
  <c r="AA52" i="4" s="1"/>
  <c r="AA54" i="4" s="1"/>
  <c r="AA57" i="4" s="1"/>
  <c r="AA60" i="4" s="1"/>
  <c r="Y33" i="4"/>
  <c r="Y49" i="4" s="1"/>
  <c r="Y52" i="4" s="1"/>
  <c r="Y54" i="4" s="1"/>
  <c r="Y57" i="4" s="1"/>
  <c r="Y60" i="4" s="1"/>
  <c r="X33" i="4"/>
  <c r="Z33" i="4" s="1"/>
  <c r="W33" i="4"/>
  <c r="W49" i="4" s="1"/>
  <c r="W52" i="4" s="1"/>
  <c r="W54" i="4" s="1"/>
  <c r="W57" i="4" s="1"/>
  <c r="W60" i="4" s="1"/>
  <c r="V33" i="4"/>
  <c r="U33" i="4"/>
  <c r="U49" i="4" s="1"/>
  <c r="U52" i="4" s="1"/>
  <c r="U54" i="4" s="1"/>
  <c r="U57" i="4" s="1"/>
  <c r="U60" i="4" s="1"/>
  <c r="T33" i="4"/>
  <c r="T49" i="4" s="1"/>
  <c r="T52" i="4" s="1"/>
  <c r="T54" i="4" s="1"/>
  <c r="T57" i="4" s="1"/>
  <c r="T60" i="4" s="1"/>
  <c r="S33" i="4"/>
  <c r="S49" i="4" s="1"/>
  <c r="S52" i="4" s="1"/>
  <c r="S54" i="4" s="1"/>
  <c r="S57" i="4" s="1"/>
  <c r="S60" i="4" s="1"/>
  <c r="R33" i="4"/>
  <c r="R49" i="4" s="1"/>
  <c r="R52" i="4" s="1"/>
  <c r="R54" i="4" s="1"/>
  <c r="R57" i="4" s="1"/>
  <c r="R60" i="4" s="1"/>
  <c r="Q33" i="4"/>
  <c r="Q49" i="4" s="1"/>
  <c r="Q52" i="4" s="1"/>
  <c r="Q54" i="4" s="1"/>
  <c r="Q57" i="4" s="1"/>
  <c r="Q60" i="4" s="1"/>
  <c r="P33" i="4"/>
  <c r="P49" i="4" s="1"/>
  <c r="P52" i="4" s="1"/>
  <c r="P54" i="4" s="1"/>
  <c r="P57" i="4" s="1"/>
  <c r="P60" i="4" s="1"/>
  <c r="O33" i="4"/>
  <c r="N33" i="4"/>
  <c r="M33" i="4"/>
  <c r="M49" i="4" s="1"/>
  <c r="M52" i="4" s="1"/>
  <c r="M54" i="4" s="1"/>
  <c r="M57" i="4" s="1"/>
  <c r="M60" i="4" s="1"/>
  <c r="L33" i="4"/>
  <c r="L49" i="4" s="1"/>
  <c r="L52" i="4" s="1"/>
  <c r="L54" i="4" s="1"/>
  <c r="L57" i="4" s="1"/>
  <c r="L60" i="4" s="1"/>
  <c r="K33" i="4"/>
  <c r="K49" i="4" s="1"/>
  <c r="K52" i="4" s="1"/>
  <c r="K54" i="4" s="1"/>
  <c r="K57" i="4" s="1"/>
  <c r="K60" i="4" s="1"/>
  <c r="J33" i="4"/>
  <c r="I33" i="4"/>
  <c r="I49" i="4" s="1"/>
  <c r="I52" i="4" s="1"/>
  <c r="I54" i="4" s="1"/>
  <c r="I57" i="4" s="1"/>
  <c r="I60" i="4" s="1"/>
  <c r="H33" i="4"/>
  <c r="H49" i="4" s="1"/>
  <c r="H52" i="4" s="1"/>
  <c r="H54" i="4" s="1"/>
  <c r="H57" i="4" s="1"/>
  <c r="H60" i="4" s="1"/>
  <c r="G33" i="4"/>
  <c r="G49" i="4" s="1"/>
  <c r="G52" i="4" s="1"/>
  <c r="G54" i="4" s="1"/>
  <c r="G57" i="4" s="1"/>
  <c r="G60" i="4" s="1"/>
  <c r="F33" i="4"/>
  <c r="F49" i="4" s="1"/>
  <c r="F52" i="4" s="1"/>
  <c r="F54" i="4" s="1"/>
  <c r="F57" i="4" s="1"/>
  <c r="F60" i="4" s="1"/>
  <c r="E33" i="4"/>
  <c r="E49" i="4" s="1"/>
  <c r="E52" i="4" s="1"/>
  <c r="E54" i="4" s="1"/>
  <c r="E57" i="4" s="1"/>
  <c r="E60" i="4" s="1"/>
  <c r="D33" i="4"/>
  <c r="D49" i="4" s="1"/>
  <c r="D52" i="4" s="1"/>
  <c r="C33" i="4"/>
  <c r="C49" i="4" s="1"/>
  <c r="C52" i="4" s="1"/>
  <c r="C54" i="4" s="1"/>
  <c r="C57" i="4" s="1"/>
  <c r="C60" i="4" s="1"/>
  <c r="Y49" i="5"/>
  <c r="Y52" i="5" s="1"/>
  <c r="Y54" i="5" s="1"/>
  <c r="Y57" i="5" s="1"/>
  <c r="Y60" i="5" s="1"/>
  <c r="U49" i="5"/>
  <c r="U52" i="5" s="1"/>
  <c r="U54" i="5" s="1"/>
  <c r="U57" i="5" s="1"/>
  <c r="U60" i="5" s="1"/>
  <c r="Q49" i="5"/>
  <c r="Q52" i="5" s="1"/>
  <c r="Q54" i="5" s="1"/>
  <c r="Q57" i="5" s="1"/>
  <c r="Q60" i="5" s="1"/>
  <c r="O49" i="5"/>
  <c r="O52" i="5" s="1"/>
  <c r="O54" i="5" s="1"/>
  <c r="O57" i="5" s="1"/>
  <c r="O60" i="5" s="1"/>
  <c r="M49" i="5"/>
  <c r="M52" i="5" s="1"/>
  <c r="M54" i="5" s="1"/>
  <c r="M57" i="5" s="1"/>
  <c r="M60" i="5" s="1"/>
  <c r="E49" i="5"/>
  <c r="E52" i="5" s="1"/>
  <c r="E54" i="5" s="1"/>
  <c r="E57" i="5" s="1"/>
  <c r="E60" i="5" s="1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33" i="5"/>
  <c r="AA49" i="5" s="1"/>
  <c r="AA52" i="5" s="1"/>
  <c r="AA54" i="5" s="1"/>
  <c r="AA57" i="5" s="1"/>
  <c r="AA60" i="5" s="1"/>
  <c r="Y33" i="5"/>
  <c r="X33" i="5"/>
  <c r="X49" i="5" s="1"/>
  <c r="W33" i="5"/>
  <c r="W49" i="5" s="1"/>
  <c r="W52" i="5" s="1"/>
  <c r="W54" i="5" s="1"/>
  <c r="W57" i="5" s="1"/>
  <c r="W60" i="5" s="1"/>
  <c r="V33" i="5"/>
  <c r="U33" i="5"/>
  <c r="T33" i="5"/>
  <c r="T49" i="5" s="1"/>
  <c r="T52" i="5" s="1"/>
  <c r="T54" i="5" s="1"/>
  <c r="T57" i="5" s="1"/>
  <c r="T60" i="5" s="1"/>
  <c r="S33" i="5"/>
  <c r="S49" i="5" s="1"/>
  <c r="S52" i="5" s="1"/>
  <c r="S54" i="5" s="1"/>
  <c r="S57" i="5" s="1"/>
  <c r="S60" i="5" s="1"/>
  <c r="R33" i="5"/>
  <c r="Q33" i="5"/>
  <c r="P33" i="5"/>
  <c r="P49" i="5" s="1"/>
  <c r="P52" i="5" s="1"/>
  <c r="P54" i="5" s="1"/>
  <c r="P57" i="5" s="1"/>
  <c r="P60" i="5" s="1"/>
  <c r="O33" i="5"/>
  <c r="N33" i="5"/>
  <c r="N49" i="5" s="1"/>
  <c r="N52" i="5" s="1"/>
  <c r="N54" i="5" s="1"/>
  <c r="N57" i="5" s="1"/>
  <c r="N60" i="5" s="1"/>
  <c r="M33" i="5"/>
  <c r="L33" i="5"/>
  <c r="L49" i="5" s="1"/>
  <c r="L52" i="5" s="1"/>
  <c r="L54" i="5" s="1"/>
  <c r="L57" i="5" s="1"/>
  <c r="L60" i="5" s="1"/>
  <c r="K33" i="5"/>
  <c r="K49" i="5" s="1"/>
  <c r="K52" i="5" s="1"/>
  <c r="K54" i="5" s="1"/>
  <c r="K57" i="5" s="1"/>
  <c r="K60" i="5" s="1"/>
  <c r="J33" i="5"/>
  <c r="I33" i="5"/>
  <c r="I49" i="5" s="1"/>
  <c r="I52" i="5" s="1"/>
  <c r="I54" i="5" s="1"/>
  <c r="I57" i="5" s="1"/>
  <c r="I60" i="5" s="1"/>
  <c r="H33" i="5"/>
  <c r="H49" i="5" s="1"/>
  <c r="H52" i="5" s="1"/>
  <c r="H54" i="5" s="1"/>
  <c r="H57" i="5" s="1"/>
  <c r="H60" i="5" s="1"/>
  <c r="G33" i="5"/>
  <c r="G49" i="5" s="1"/>
  <c r="G52" i="5" s="1"/>
  <c r="G54" i="5" s="1"/>
  <c r="G57" i="5" s="1"/>
  <c r="G60" i="5" s="1"/>
  <c r="F33" i="5"/>
  <c r="F49" i="5" s="1"/>
  <c r="F52" i="5" s="1"/>
  <c r="F54" i="5" s="1"/>
  <c r="F57" i="5" s="1"/>
  <c r="F60" i="5" s="1"/>
  <c r="E33" i="5"/>
  <c r="D33" i="5"/>
  <c r="D49" i="5" s="1"/>
  <c r="D52" i="5" s="1"/>
  <c r="D54" i="5" s="1"/>
  <c r="D57" i="5" s="1"/>
  <c r="D60" i="5" s="1"/>
  <c r="C33" i="5"/>
  <c r="C49" i="5" s="1"/>
  <c r="C52" i="5" s="1"/>
  <c r="C54" i="5" s="1"/>
  <c r="C57" i="5" s="1"/>
  <c r="C60" i="5" s="1"/>
  <c r="Q57" i="6"/>
  <c r="Q60" i="6" s="1"/>
  <c r="T49" i="6"/>
  <c r="T52" i="6" s="1"/>
  <c r="T54" i="6" s="1"/>
  <c r="T57" i="6" s="1"/>
  <c r="T60" i="6" s="1"/>
  <c r="P49" i="6"/>
  <c r="P52" i="6" s="1"/>
  <c r="P54" i="6" s="1"/>
  <c r="P57" i="6" s="1"/>
  <c r="P60" i="6" s="1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33" i="6"/>
  <c r="AA49" i="6" s="1"/>
  <c r="AA52" i="6" s="1"/>
  <c r="AA54" i="6" s="1"/>
  <c r="AA57" i="6" s="1"/>
  <c r="AA60" i="6" s="1"/>
  <c r="Y33" i="6"/>
  <c r="Y49" i="6" s="1"/>
  <c r="Y52" i="6" s="1"/>
  <c r="Y54" i="6" s="1"/>
  <c r="Y57" i="6" s="1"/>
  <c r="Y60" i="6" s="1"/>
  <c r="X33" i="6"/>
  <c r="X49" i="6" s="1"/>
  <c r="W33" i="6"/>
  <c r="W49" i="6" s="1"/>
  <c r="W52" i="6" s="1"/>
  <c r="W54" i="6" s="1"/>
  <c r="W57" i="6" s="1"/>
  <c r="W60" i="6" s="1"/>
  <c r="V33" i="6"/>
  <c r="V49" i="6" s="1"/>
  <c r="V52" i="6" s="1"/>
  <c r="V54" i="6" s="1"/>
  <c r="V57" i="6" s="1"/>
  <c r="V60" i="6" s="1"/>
  <c r="U33" i="6"/>
  <c r="T33" i="6"/>
  <c r="S33" i="6"/>
  <c r="S49" i="6" s="1"/>
  <c r="S52" i="6" s="1"/>
  <c r="S54" i="6" s="1"/>
  <c r="S57" i="6" s="1"/>
  <c r="S60" i="6" s="1"/>
  <c r="R33" i="6"/>
  <c r="R49" i="6" s="1"/>
  <c r="R52" i="6" s="1"/>
  <c r="R54" i="6" s="1"/>
  <c r="R57" i="6" s="1"/>
  <c r="R60" i="6" s="1"/>
  <c r="Q33" i="6"/>
  <c r="Q49" i="6" s="1"/>
  <c r="Q52" i="6" s="1"/>
  <c r="Q54" i="6" s="1"/>
  <c r="P33" i="6"/>
  <c r="O33" i="6"/>
  <c r="O49" i="6" s="1"/>
  <c r="O52" i="6" s="1"/>
  <c r="O54" i="6" s="1"/>
  <c r="O57" i="6" s="1"/>
  <c r="O60" i="6" s="1"/>
  <c r="N33" i="6"/>
  <c r="N49" i="6" s="1"/>
  <c r="N52" i="6" s="1"/>
  <c r="N54" i="6" s="1"/>
  <c r="N57" i="6" s="1"/>
  <c r="N60" i="6" s="1"/>
  <c r="M33" i="6"/>
  <c r="L33" i="6"/>
  <c r="L49" i="6" s="1"/>
  <c r="L52" i="6" s="1"/>
  <c r="L54" i="6" s="1"/>
  <c r="L57" i="6" s="1"/>
  <c r="L60" i="6" s="1"/>
  <c r="K33" i="6"/>
  <c r="K49" i="6" s="1"/>
  <c r="K52" i="6" s="1"/>
  <c r="K54" i="6" s="1"/>
  <c r="K57" i="6" s="1"/>
  <c r="K60" i="6" s="1"/>
  <c r="J33" i="6"/>
  <c r="J49" i="6" s="1"/>
  <c r="J52" i="6" s="1"/>
  <c r="J54" i="6" s="1"/>
  <c r="J57" i="6" s="1"/>
  <c r="J60" i="6" s="1"/>
  <c r="I33" i="6"/>
  <c r="I49" i="6" s="1"/>
  <c r="I52" i="6" s="1"/>
  <c r="I54" i="6" s="1"/>
  <c r="I57" i="6" s="1"/>
  <c r="I60" i="6" s="1"/>
  <c r="H33" i="6"/>
  <c r="H49" i="6" s="1"/>
  <c r="H52" i="6" s="1"/>
  <c r="H54" i="6" s="1"/>
  <c r="H57" i="6" s="1"/>
  <c r="H60" i="6" s="1"/>
  <c r="G33" i="6"/>
  <c r="G49" i="6" s="1"/>
  <c r="G52" i="6" s="1"/>
  <c r="G54" i="6" s="1"/>
  <c r="G57" i="6" s="1"/>
  <c r="G60" i="6" s="1"/>
  <c r="F33" i="6"/>
  <c r="F49" i="6" s="1"/>
  <c r="F52" i="6" s="1"/>
  <c r="F54" i="6" s="1"/>
  <c r="F57" i="6" s="1"/>
  <c r="F60" i="6" s="1"/>
  <c r="E33" i="6"/>
  <c r="D33" i="6"/>
  <c r="D49" i="6" s="1"/>
  <c r="D52" i="6" s="1"/>
  <c r="D54" i="6" s="1"/>
  <c r="D57" i="6" s="1"/>
  <c r="D60" i="6" s="1"/>
  <c r="C33" i="6"/>
  <c r="C49" i="6" s="1"/>
  <c r="C52" i="6" s="1"/>
  <c r="C54" i="6" s="1"/>
  <c r="C57" i="6" s="1"/>
  <c r="C60" i="6" s="1"/>
  <c r="L52" i="7"/>
  <c r="L54" i="7" s="1"/>
  <c r="L57" i="7" s="1"/>
  <c r="L60" i="7" s="1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Y33" i="7"/>
  <c r="Y49" i="7" s="1"/>
  <c r="Y52" i="7" s="1"/>
  <c r="Y54" i="7" s="1"/>
  <c r="Y57" i="7" s="1"/>
  <c r="Y60" i="7" s="1"/>
  <c r="X33" i="7"/>
  <c r="X49" i="7" s="1"/>
  <c r="X52" i="7" s="1"/>
  <c r="Z52" i="7" s="1"/>
  <c r="W33" i="7"/>
  <c r="W49" i="7" s="1"/>
  <c r="W52" i="7" s="1"/>
  <c r="W54" i="7" s="1"/>
  <c r="W57" i="7" s="1"/>
  <c r="W60" i="7" s="1"/>
  <c r="V33" i="7"/>
  <c r="V49" i="7" s="1"/>
  <c r="V52" i="7" s="1"/>
  <c r="V54" i="7" s="1"/>
  <c r="V57" i="7" s="1"/>
  <c r="V60" i="7" s="1"/>
  <c r="U33" i="7"/>
  <c r="U49" i="7" s="1"/>
  <c r="U52" i="7" s="1"/>
  <c r="U54" i="7" s="1"/>
  <c r="U57" i="7" s="1"/>
  <c r="U60" i="7" s="1"/>
  <c r="T33" i="7"/>
  <c r="T49" i="7" s="1"/>
  <c r="T52" i="7" s="1"/>
  <c r="T54" i="7" s="1"/>
  <c r="T57" i="7" s="1"/>
  <c r="T60" i="7" s="1"/>
  <c r="S33" i="7"/>
  <c r="R33" i="7"/>
  <c r="R49" i="7" s="1"/>
  <c r="R52" i="7" s="1"/>
  <c r="R54" i="7" s="1"/>
  <c r="R57" i="7" s="1"/>
  <c r="R60" i="7" s="1"/>
  <c r="Q33" i="7"/>
  <c r="Q49" i="7" s="1"/>
  <c r="Q52" i="7" s="1"/>
  <c r="Q54" i="7" s="1"/>
  <c r="Q57" i="7" s="1"/>
  <c r="Q60" i="7" s="1"/>
  <c r="P33" i="7"/>
  <c r="P49" i="7" s="1"/>
  <c r="P52" i="7" s="1"/>
  <c r="P54" i="7" s="1"/>
  <c r="P57" i="7" s="1"/>
  <c r="P60" i="7" s="1"/>
  <c r="O33" i="7"/>
  <c r="O49" i="7" s="1"/>
  <c r="O52" i="7" s="1"/>
  <c r="O54" i="7" s="1"/>
  <c r="O57" i="7" s="1"/>
  <c r="O60" i="7" s="1"/>
  <c r="N33" i="7"/>
  <c r="N49" i="7" s="1"/>
  <c r="N52" i="7" s="1"/>
  <c r="N54" i="7" s="1"/>
  <c r="N57" i="7" s="1"/>
  <c r="N60" i="7" s="1"/>
  <c r="M33" i="7"/>
  <c r="M49" i="7" s="1"/>
  <c r="M52" i="7" s="1"/>
  <c r="M54" i="7" s="1"/>
  <c r="M57" i="7" s="1"/>
  <c r="M60" i="7" s="1"/>
  <c r="L33" i="7"/>
  <c r="L49" i="7" s="1"/>
  <c r="K33" i="7"/>
  <c r="J33" i="7"/>
  <c r="J49" i="7" s="1"/>
  <c r="J52" i="7" s="1"/>
  <c r="J54" i="7" s="1"/>
  <c r="J57" i="7" s="1"/>
  <c r="J60" i="7" s="1"/>
  <c r="I33" i="7"/>
  <c r="I49" i="7" s="1"/>
  <c r="I52" i="7" s="1"/>
  <c r="I54" i="7" s="1"/>
  <c r="I57" i="7" s="1"/>
  <c r="I60" i="7" s="1"/>
  <c r="H33" i="7"/>
  <c r="H49" i="7" s="1"/>
  <c r="H52" i="7" s="1"/>
  <c r="H54" i="7" s="1"/>
  <c r="H57" i="7" s="1"/>
  <c r="H60" i="7" s="1"/>
  <c r="G33" i="7"/>
  <c r="G49" i="7" s="1"/>
  <c r="G52" i="7" s="1"/>
  <c r="G54" i="7" s="1"/>
  <c r="G57" i="7" s="1"/>
  <c r="G60" i="7" s="1"/>
  <c r="F33" i="7"/>
  <c r="F49" i="7" s="1"/>
  <c r="F52" i="7" s="1"/>
  <c r="F54" i="7" s="1"/>
  <c r="F57" i="7" s="1"/>
  <c r="F60" i="7" s="1"/>
  <c r="E33" i="7"/>
  <c r="E49" i="7" s="1"/>
  <c r="E52" i="7" s="1"/>
  <c r="E54" i="7" s="1"/>
  <c r="E57" i="7" s="1"/>
  <c r="E60" i="7" s="1"/>
  <c r="D33" i="7"/>
  <c r="D49" i="7" s="1"/>
  <c r="D52" i="7" s="1"/>
  <c r="D54" i="7" s="1"/>
  <c r="D57" i="7" s="1"/>
  <c r="D60" i="7" s="1"/>
  <c r="C33" i="7"/>
  <c r="Y57" i="8"/>
  <c r="Y60" i="8" s="1"/>
  <c r="V57" i="8"/>
  <c r="V60" i="8" s="1"/>
  <c r="W54" i="8"/>
  <c r="W57" i="8" s="1"/>
  <c r="W60" i="8" s="1"/>
  <c r="T49" i="8"/>
  <c r="T52" i="8" s="1"/>
  <c r="T54" i="8" s="1"/>
  <c r="T57" i="8" s="1"/>
  <c r="T60" i="8" s="1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AA49" i="8" s="1"/>
  <c r="AA52" i="8" s="1"/>
  <c r="AA54" i="8" s="1"/>
  <c r="AA57" i="8" s="1"/>
  <c r="AA60" i="8" s="1"/>
  <c r="Y33" i="8"/>
  <c r="Y49" i="8" s="1"/>
  <c r="Y52" i="8" s="1"/>
  <c r="Y54" i="8" s="1"/>
  <c r="X33" i="8"/>
  <c r="X49" i="8" s="1"/>
  <c r="W33" i="8"/>
  <c r="W49" i="8" s="1"/>
  <c r="W52" i="8" s="1"/>
  <c r="V33" i="8"/>
  <c r="V49" i="8" s="1"/>
  <c r="V52" i="8" s="1"/>
  <c r="V54" i="8" s="1"/>
  <c r="U33" i="8"/>
  <c r="U49" i="8" s="1"/>
  <c r="U52" i="8" s="1"/>
  <c r="U54" i="8" s="1"/>
  <c r="U57" i="8" s="1"/>
  <c r="U60" i="8" s="1"/>
  <c r="T33" i="8"/>
  <c r="S33" i="8"/>
  <c r="S49" i="8" s="1"/>
  <c r="S52" i="8" s="1"/>
  <c r="S54" i="8" s="1"/>
  <c r="S57" i="8" s="1"/>
  <c r="S60" i="8" s="1"/>
  <c r="R33" i="8"/>
  <c r="Q33" i="8"/>
  <c r="Q49" i="8" s="1"/>
  <c r="Q52" i="8" s="1"/>
  <c r="Q54" i="8" s="1"/>
  <c r="Q57" i="8" s="1"/>
  <c r="Q60" i="8" s="1"/>
  <c r="P33" i="8"/>
  <c r="P49" i="8" s="1"/>
  <c r="P52" i="8" s="1"/>
  <c r="P54" i="8" s="1"/>
  <c r="P57" i="8" s="1"/>
  <c r="P60" i="8" s="1"/>
  <c r="O33" i="8"/>
  <c r="O49" i="8" s="1"/>
  <c r="O52" i="8" s="1"/>
  <c r="O54" i="8" s="1"/>
  <c r="O57" i="8" s="1"/>
  <c r="O60" i="8" s="1"/>
  <c r="N33" i="8"/>
  <c r="N49" i="8" s="1"/>
  <c r="N52" i="8" s="1"/>
  <c r="N54" i="8" s="1"/>
  <c r="N57" i="8" s="1"/>
  <c r="N60" i="8" s="1"/>
  <c r="M33" i="8"/>
  <c r="M49" i="8" s="1"/>
  <c r="M52" i="8" s="1"/>
  <c r="M54" i="8" s="1"/>
  <c r="M57" i="8" s="1"/>
  <c r="M60" i="8" s="1"/>
  <c r="L33" i="8"/>
  <c r="L49" i="8" s="1"/>
  <c r="L52" i="8" s="1"/>
  <c r="L54" i="8" s="1"/>
  <c r="L57" i="8" s="1"/>
  <c r="L60" i="8" s="1"/>
  <c r="K33" i="8"/>
  <c r="K49" i="8" s="1"/>
  <c r="K52" i="8" s="1"/>
  <c r="K54" i="8" s="1"/>
  <c r="K57" i="8" s="1"/>
  <c r="K60" i="8" s="1"/>
  <c r="J33" i="8"/>
  <c r="I33" i="8"/>
  <c r="H33" i="8"/>
  <c r="H49" i="8" s="1"/>
  <c r="H52" i="8" s="1"/>
  <c r="H54" i="8" s="1"/>
  <c r="H57" i="8" s="1"/>
  <c r="H60" i="8" s="1"/>
  <c r="G33" i="8"/>
  <c r="G49" i="8" s="1"/>
  <c r="G52" i="8" s="1"/>
  <c r="G54" i="8" s="1"/>
  <c r="G57" i="8" s="1"/>
  <c r="G60" i="8" s="1"/>
  <c r="F33" i="8"/>
  <c r="F49" i="8" s="1"/>
  <c r="F52" i="8" s="1"/>
  <c r="F54" i="8" s="1"/>
  <c r="F57" i="8" s="1"/>
  <c r="F60" i="8" s="1"/>
  <c r="E33" i="8"/>
  <c r="E49" i="8" s="1"/>
  <c r="E52" i="8" s="1"/>
  <c r="E54" i="8" s="1"/>
  <c r="E57" i="8" s="1"/>
  <c r="E60" i="8" s="1"/>
  <c r="D33" i="8"/>
  <c r="D49" i="8" s="1"/>
  <c r="D52" i="8" s="1"/>
  <c r="D54" i="8" s="1"/>
  <c r="D57" i="8" s="1"/>
  <c r="D60" i="8" s="1"/>
  <c r="C33" i="8"/>
  <c r="C49" i="8" s="1"/>
  <c r="C52" i="8" s="1"/>
  <c r="C54" i="8" s="1"/>
  <c r="C57" i="8" s="1"/>
  <c r="C60" i="8" s="1"/>
  <c r="U57" i="9"/>
  <c r="U60" i="9" s="1"/>
  <c r="X49" i="9"/>
  <c r="S49" i="9"/>
  <c r="S52" i="9" s="1"/>
  <c r="S54" i="9" s="1"/>
  <c r="S57" i="9" s="1"/>
  <c r="S60" i="9" s="1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AA49" i="9" s="1"/>
  <c r="AA52" i="9" s="1"/>
  <c r="AA54" i="9" s="1"/>
  <c r="AA57" i="9" s="1"/>
  <c r="AA60" i="9" s="1"/>
  <c r="Y33" i="9"/>
  <c r="X33" i="9"/>
  <c r="Z33" i="9" s="1"/>
  <c r="W33" i="9"/>
  <c r="V33" i="9"/>
  <c r="V49" i="9" s="1"/>
  <c r="V52" i="9" s="1"/>
  <c r="V54" i="9" s="1"/>
  <c r="V57" i="9" s="1"/>
  <c r="V60" i="9" s="1"/>
  <c r="U33" i="9"/>
  <c r="U49" i="9" s="1"/>
  <c r="U52" i="9" s="1"/>
  <c r="U54" i="9" s="1"/>
  <c r="T33" i="9"/>
  <c r="T49" i="9" s="1"/>
  <c r="T52" i="9" s="1"/>
  <c r="T54" i="9" s="1"/>
  <c r="T57" i="9" s="1"/>
  <c r="T60" i="9" s="1"/>
  <c r="S33" i="9"/>
  <c r="R33" i="9"/>
  <c r="R49" i="9" s="1"/>
  <c r="R52" i="9" s="1"/>
  <c r="R54" i="9" s="1"/>
  <c r="R57" i="9" s="1"/>
  <c r="R60" i="9" s="1"/>
  <c r="Q33" i="9"/>
  <c r="P33" i="9"/>
  <c r="P49" i="9" s="1"/>
  <c r="P52" i="9" s="1"/>
  <c r="P54" i="9" s="1"/>
  <c r="P57" i="9" s="1"/>
  <c r="P60" i="9" s="1"/>
  <c r="O33" i="9"/>
  <c r="N33" i="9"/>
  <c r="N49" i="9" s="1"/>
  <c r="N52" i="9" s="1"/>
  <c r="N54" i="9" s="1"/>
  <c r="N57" i="9" s="1"/>
  <c r="N60" i="9" s="1"/>
  <c r="M33" i="9"/>
  <c r="M49" i="9" s="1"/>
  <c r="M52" i="9" s="1"/>
  <c r="M54" i="9" s="1"/>
  <c r="M57" i="9" s="1"/>
  <c r="M60" i="9" s="1"/>
  <c r="L33" i="9"/>
  <c r="L49" i="9" s="1"/>
  <c r="L52" i="9" s="1"/>
  <c r="L54" i="9" s="1"/>
  <c r="L57" i="9" s="1"/>
  <c r="L60" i="9" s="1"/>
  <c r="K33" i="9"/>
  <c r="K49" i="9" s="1"/>
  <c r="K52" i="9" s="1"/>
  <c r="K54" i="9" s="1"/>
  <c r="K57" i="9" s="1"/>
  <c r="K60" i="9" s="1"/>
  <c r="J33" i="9"/>
  <c r="J49" i="9" s="1"/>
  <c r="J52" i="9" s="1"/>
  <c r="J54" i="9" s="1"/>
  <c r="J57" i="9" s="1"/>
  <c r="J60" i="9" s="1"/>
  <c r="I33" i="9"/>
  <c r="H33" i="9"/>
  <c r="H49" i="9" s="1"/>
  <c r="H52" i="9" s="1"/>
  <c r="H54" i="9" s="1"/>
  <c r="H57" i="9" s="1"/>
  <c r="H60" i="9" s="1"/>
  <c r="G33" i="9"/>
  <c r="F33" i="9"/>
  <c r="F49" i="9" s="1"/>
  <c r="F52" i="9" s="1"/>
  <c r="F54" i="9" s="1"/>
  <c r="F57" i="9" s="1"/>
  <c r="F60" i="9" s="1"/>
  <c r="E33" i="9"/>
  <c r="E49" i="9" s="1"/>
  <c r="E52" i="9" s="1"/>
  <c r="E54" i="9" s="1"/>
  <c r="E57" i="9" s="1"/>
  <c r="E60" i="9" s="1"/>
  <c r="D33" i="9"/>
  <c r="D49" i="9" s="1"/>
  <c r="D52" i="9" s="1"/>
  <c r="D54" i="9" s="1"/>
  <c r="D57" i="9" s="1"/>
  <c r="D60" i="9" s="1"/>
  <c r="C33" i="9"/>
  <c r="C49" i="9" s="1"/>
  <c r="C52" i="9" s="1"/>
  <c r="C54" i="9" s="1"/>
  <c r="C57" i="9" s="1"/>
  <c r="C60" i="9" s="1"/>
  <c r="Y49" i="10"/>
  <c r="Y52" i="10" s="1"/>
  <c r="Y54" i="10" s="1"/>
  <c r="Y57" i="10" s="1"/>
  <c r="Y60" i="10" s="1"/>
  <c r="G49" i="10"/>
  <c r="G52" i="10" s="1"/>
  <c r="G54" i="10" s="1"/>
  <c r="G57" i="10" s="1"/>
  <c r="G60" i="10" s="1"/>
  <c r="AA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K49" i="10" s="1"/>
  <c r="K52" i="10" s="1"/>
  <c r="K54" i="10" s="1"/>
  <c r="K57" i="10" s="1"/>
  <c r="K60" i="10" s="1"/>
  <c r="J48" i="10"/>
  <c r="I48" i="10"/>
  <c r="H48" i="10"/>
  <c r="G48" i="10"/>
  <c r="F48" i="10"/>
  <c r="E48" i="10"/>
  <c r="D48" i="10"/>
  <c r="C48" i="10"/>
  <c r="AA33" i="10"/>
  <c r="AA49" i="10" s="1"/>
  <c r="AA52" i="10" s="1"/>
  <c r="AA54" i="10" s="1"/>
  <c r="AA57" i="10" s="1"/>
  <c r="AA60" i="10" s="1"/>
  <c r="Y33" i="10"/>
  <c r="X33" i="10"/>
  <c r="Z33" i="10" s="1"/>
  <c r="W33" i="10"/>
  <c r="V33" i="10"/>
  <c r="V49" i="10" s="1"/>
  <c r="V52" i="10" s="1"/>
  <c r="V54" i="10" s="1"/>
  <c r="V57" i="10" s="1"/>
  <c r="V60" i="10" s="1"/>
  <c r="U33" i="10"/>
  <c r="U49" i="10" s="1"/>
  <c r="U52" i="10" s="1"/>
  <c r="U54" i="10" s="1"/>
  <c r="U57" i="10" s="1"/>
  <c r="U60" i="10" s="1"/>
  <c r="T33" i="10"/>
  <c r="T49" i="10" s="1"/>
  <c r="T52" i="10" s="1"/>
  <c r="T54" i="10" s="1"/>
  <c r="T57" i="10" s="1"/>
  <c r="T60" i="10" s="1"/>
  <c r="S33" i="10"/>
  <c r="R33" i="10"/>
  <c r="R49" i="10" s="1"/>
  <c r="R52" i="10" s="1"/>
  <c r="R54" i="10" s="1"/>
  <c r="R57" i="10" s="1"/>
  <c r="R60" i="10" s="1"/>
  <c r="Q33" i="10"/>
  <c r="Q49" i="10" s="1"/>
  <c r="Q52" i="10" s="1"/>
  <c r="Q54" i="10" s="1"/>
  <c r="Q57" i="10" s="1"/>
  <c r="Q60" i="10" s="1"/>
  <c r="P33" i="10"/>
  <c r="O33" i="10"/>
  <c r="N33" i="10"/>
  <c r="N49" i="10" s="1"/>
  <c r="N52" i="10" s="1"/>
  <c r="N54" i="10" s="1"/>
  <c r="N57" i="10" s="1"/>
  <c r="N60" i="10" s="1"/>
  <c r="M33" i="10"/>
  <c r="M49" i="10" s="1"/>
  <c r="M52" i="10" s="1"/>
  <c r="M54" i="10" s="1"/>
  <c r="M57" i="10" s="1"/>
  <c r="M60" i="10" s="1"/>
  <c r="L33" i="10"/>
  <c r="L49" i="10" s="1"/>
  <c r="L52" i="10" s="1"/>
  <c r="L54" i="10" s="1"/>
  <c r="L57" i="10" s="1"/>
  <c r="L60" i="10" s="1"/>
  <c r="K33" i="10"/>
  <c r="J33" i="10"/>
  <c r="J49" i="10" s="1"/>
  <c r="J52" i="10" s="1"/>
  <c r="J54" i="10" s="1"/>
  <c r="J57" i="10" s="1"/>
  <c r="J60" i="10" s="1"/>
  <c r="I33" i="10"/>
  <c r="I49" i="10" s="1"/>
  <c r="I52" i="10" s="1"/>
  <c r="I54" i="10" s="1"/>
  <c r="I57" i="10" s="1"/>
  <c r="I60" i="10" s="1"/>
  <c r="H33" i="10"/>
  <c r="G33" i="10"/>
  <c r="F33" i="10"/>
  <c r="F49" i="10" s="1"/>
  <c r="F52" i="10" s="1"/>
  <c r="F54" i="10" s="1"/>
  <c r="F57" i="10" s="1"/>
  <c r="F60" i="10" s="1"/>
  <c r="E33" i="10"/>
  <c r="E49" i="10" s="1"/>
  <c r="E52" i="10" s="1"/>
  <c r="E54" i="10" s="1"/>
  <c r="E57" i="10" s="1"/>
  <c r="E60" i="10" s="1"/>
  <c r="D33" i="10"/>
  <c r="D49" i="10" s="1"/>
  <c r="D52" i="10" s="1"/>
  <c r="D54" i="10" s="1"/>
  <c r="D57" i="10" s="1"/>
  <c r="D60" i="10" s="1"/>
  <c r="C33" i="10"/>
  <c r="AA49" i="11"/>
  <c r="AA52" i="11" s="1"/>
  <c r="AA54" i="11" s="1"/>
  <c r="AA57" i="11" s="1"/>
  <c r="AA60" i="11" s="1"/>
  <c r="W49" i="11"/>
  <c r="W52" i="11" s="1"/>
  <c r="W54" i="11" s="1"/>
  <c r="W57" i="11" s="1"/>
  <c r="W60" i="11" s="1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33" i="11"/>
  <c r="Y33" i="11"/>
  <c r="Y49" i="11" s="1"/>
  <c r="Y52" i="11" s="1"/>
  <c r="Y54" i="11" s="1"/>
  <c r="Y57" i="11" s="1"/>
  <c r="Y60" i="11" s="1"/>
  <c r="X33" i="11"/>
  <c r="W33" i="11"/>
  <c r="V33" i="11"/>
  <c r="V49" i="11" s="1"/>
  <c r="V52" i="11" s="1"/>
  <c r="V54" i="11" s="1"/>
  <c r="V57" i="11" s="1"/>
  <c r="V60" i="11" s="1"/>
  <c r="U33" i="11"/>
  <c r="T33" i="11"/>
  <c r="T49" i="11" s="1"/>
  <c r="T52" i="11" s="1"/>
  <c r="T54" i="11" s="1"/>
  <c r="T57" i="11" s="1"/>
  <c r="T60" i="11" s="1"/>
  <c r="S33" i="11"/>
  <c r="S49" i="11" s="1"/>
  <c r="S52" i="11" s="1"/>
  <c r="S54" i="11" s="1"/>
  <c r="S57" i="11" s="1"/>
  <c r="S60" i="11" s="1"/>
  <c r="R33" i="11"/>
  <c r="R49" i="11" s="1"/>
  <c r="R52" i="11" s="1"/>
  <c r="R54" i="11" s="1"/>
  <c r="R57" i="11" s="1"/>
  <c r="R60" i="11" s="1"/>
  <c r="Q33" i="11"/>
  <c r="Q49" i="11" s="1"/>
  <c r="Q52" i="11" s="1"/>
  <c r="Q54" i="11" s="1"/>
  <c r="Q57" i="11" s="1"/>
  <c r="Q60" i="11" s="1"/>
  <c r="P33" i="11"/>
  <c r="P49" i="11" s="1"/>
  <c r="P52" i="11" s="1"/>
  <c r="P54" i="11" s="1"/>
  <c r="P57" i="11" s="1"/>
  <c r="P60" i="11" s="1"/>
  <c r="O33" i="11"/>
  <c r="N33" i="11"/>
  <c r="N49" i="11" s="1"/>
  <c r="N52" i="11" s="1"/>
  <c r="N54" i="11" s="1"/>
  <c r="N57" i="11" s="1"/>
  <c r="N60" i="11" s="1"/>
  <c r="M33" i="11"/>
  <c r="L33" i="11"/>
  <c r="L49" i="11" s="1"/>
  <c r="L52" i="11" s="1"/>
  <c r="L54" i="11" s="1"/>
  <c r="L57" i="11" s="1"/>
  <c r="L60" i="11" s="1"/>
  <c r="K33" i="11"/>
  <c r="K49" i="11" s="1"/>
  <c r="K52" i="11" s="1"/>
  <c r="K54" i="11" s="1"/>
  <c r="K57" i="11" s="1"/>
  <c r="K60" i="11" s="1"/>
  <c r="J33" i="11"/>
  <c r="J49" i="11" s="1"/>
  <c r="J52" i="11" s="1"/>
  <c r="J54" i="11" s="1"/>
  <c r="J57" i="11" s="1"/>
  <c r="J60" i="11" s="1"/>
  <c r="I33" i="11"/>
  <c r="I49" i="11" s="1"/>
  <c r="I52" i="11" s="1"/>
  <c r="I54" i="11" s="1"/>
  <c r="I57" i="11" s="1"/>
  <c r="I60" i="11" s="1"/>
  <c r="H33" i="11"/>
  <c r="G33" i="11"/>
  <c r="F33" i="11"/>
  <c r="F49" i="11" s="1"/>
  <c r="F52" i="11" s="1"/>
  <c r="F54" i="11" s="1"/>
  <c r="F57" i="11" s="1"/>
  <c r="F60" i="11" s="1"/>
  <c r="E33" i="11"/>
  <c r="D33" i="11"/>
  <c r="D49" i="11" s="1"/>
  <c r="D52" i="11" s="1"/>
  <c r="D54" i="11" s="1"/>
  <c r="D57" i="11" s="1"/>
  <c r="D60" i="11" s="1"/>
  <c r="C33" i="11"/>
  <c r="C49" i="11" s="1"/>
  <c r="C52" i="11" s="1"/>
  <c r="C54" i="11" s="1"/>
  <c r="C57" i="11" s="1"/>
  <c r="C60" i="11" s="1"/>
  <c r="O52" i="12"/>
  <c r="O54" i="12" s="1"/>
  <c r="O57" i="12" s="1"/>
  <c r="O60" i="12" s="1"/>
  <c r="Y49" i="12"/>
  <c r="Y52" i="12" s="1"/>
  <c r="Y54" i="12" s="1"/>
  <c r="Y57" i="12" s="1"/>
  <c r="Y60" i="12" s="1"/>
  <c r="V49" i="12"/>
  <c r="V52" i="12" s="1"/>
  <c r="V54" i="12" s="1"/>
  <c r="V57" i="12" s="1"/>
  <c r="V60" i="12" s="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33" i="12"/>
  <c r="AA49" i="12" s="1"/>
  <c r="AA52" i="12" s="1"/>
  <c r="AA54" i="12" s="1"/>
  <c r="AA57" i="12" s="1"/>
  <c r="AA60" i="12" s="1"/>
  <c r="Y33" i="12"/>
  <c r="X33" i="12"/>
  <c r="W33" i="12"/>
  <c r="W49" i="12" s="1"/>
  <c r="W52" i="12" s="1"/>
  <c r="W54" i="12" s="1"/>
  <c r="W57" i="12" s="1"/>
  <c r="W60" i="12" s="1"/>
  <c r="V33" i="12"/>
  <c r="U33" i="12"/>
  <c r="U49" i="12" s="1"/>
  <c r="U52" i="12" s="1"/>
  <c r="U54" i="12" s="1"/>
  <c r="U57" i="12" s="1"/>
  <c r="U60" i="12" s="1"/>
  <c r="T33" i="12"/>
  <c r="S33" i="12"/>
  <c r="S49" i="12" s="1"/>
  <c r="S52" i="12" s="1"/>
  <c r="S54" i="12" s="1"/>
  <c r="S57" i="12" s="1"/>
  <c r="S60" i="12" s="1"/>
  <c r="R33" i="12"/>
  <c r="R49" i="12" s="1"/>
  <c r="R52" i="12" s="1"/>
  <c r="R54" i="12" s="1"/>
  <c r="R57" i="12" s="1"/>
  <c r="R60" i="12" s="1"/>
  <c r="Q33" i="12"/>
  <c r="Q49" i="12" s="1"/>
  <c r="Q52" i="12" s="1"/>
  <c r="Q54" i="12" s="1"/>
  <c r="Q57" i="12" s="1"/>
  <c r="Q60" i="12" s="1"/>
  <c r="P33" i="12"/>
  <c r="P49" i="12" s="1"/>
  <c r="P52" i="12" s="1"/>
  <c r="P54" i="12" s="1"/>
  <c r="P57" i="12" s="1"/>
  <c r="P60" i="12" s="1"/>
  <c r="O33" i="12"/>
  <c r="O49" i="12" s="1"/>
  <c r="N33" i="12"/>
  <c r="M33" i="12"/>
  <c r="M49" i="12" s="1"/>
  <c r="M52" i="12" s="1"/>
  <c r="M54" i="12" s="1"/>
  <c r="M57" i="12" s="1"/>
  <c r="M60" i="12" s="1"/>
  <c r="L33" i="12"/>
  <c r="K33" i="12"/>
  <c r="K49" i="12" s="1"/>
  <c r="K52" i="12" s="1"/>
  <c r="K54" i="12" s="1"/>
  <c r="K57" i="12" s="1"/>
  <c r="K60" i="12" s="1"/>
  <c r="J33" i="12"/>
  <c r="J49" i="12" s="1"/>
  <c r="J52" i="12" s="1"/>
  <c r="J54" i="12" s="1"/>
  <c r="J57" i="12" s="1"/>
  <c r="J60" i="12" s="1"/>
  <c r="I33" i="12"/>
  <c r="I49" i="12" s="1"/>
  <c r="I52" i="12" s="1"/>
  <c r="I54" i="12" s="1"/>
  <c r="I57" i="12" s="1"/>
  <c r="I60" i="12" s="1"/>
  <c r="H33" i="12"/>
  <c r="H49" i="12" s="1"/>
  <c r="H52" i="12" s="1"/>
  <c r="H54" i="12" s="1"/>
  <c r="H57" i="12" s="1"/>
  <c r="H60" i="12" s="1"/>
  <c r="G33" i="12"/>
  <c r="G49" i="12" s="1"/>
  <c r="G52" i="12" s="1"/>
  <c r="G54" i="12" s="1"/>
  <c r="G57" i="12" s="1"/>
  <c r="G60" i="12" s="1"/>
  <c r="F33" i="12"/>
  <c r="E33" i="12"/>
  <c r="E49" i="12" s="1"/>
  <c r="E52" i="12" s="1"/>
  <c r="E54" i="12" s="1"/>
  <c r="E57" i="12" s="1"/>
  <c r="E60" i="12" s="1"/>
  <c r="D33" i="12"/>
  <c r="C33" i="12"/>
  <c r="C49" i="12" s="1"/>
  <c r="C52" i="12" s="1"/>
  <c r="C54" i="12" s="1"/>
  <c r="C57" i="12" s="1"/>
  <c r="C60" i="12" s="1"/>
  <c r="S57" i="13"/>
  <c r="S60" i="13" s="1"/>
  <c r="S49" i="13"/>
  <c r="S52" i="13" s="1"/>
  <c r="S54" i="13" s="1"/>
  <c r="AA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33" i="13"/>
  <c r="AA49" i="13" s="1"/>
  <c r="AA52" i="13" s="1"/>
  <c r="AA54" i="13" s="1"/>
  <c r="AA57" i="13" s="1"/>
  <c r="AA60" i="13" s="1"/>
  <c r="Y33" i="13"/>
  <c r="X33" i="13"/>
  <c r="W33" i="13"/>
  <c r="W49" i="13" s="1"/>
  <c r="W52" i="13" s="1"/>
  <c r="W54" i="13" s="1"/>
  <c r="W57" i="13" s="1"/>
  <c r="W60" i="13" s="1"/>
  <c r="V33" i="13"/>
  <c r="U33" i="13"/>
  <c r="U49" i="13" s="1"/>
  <c r="U52" i="13" s="1"/>
  <c r="U54" i="13" s="1"/>
  <c r="U57" i="13" s="1"/>
  <c r="U60" i="13" s="1"/>
  <c r="T33" i="13"/>
  <c r="T49" i="13" s="1"/>
  <c r="T52" i="13" s="1"/>
  <c r="T54" i="13" s="1"/>
  <c r="T57" i="13" s="1"/>
  <c r="T60" i="13" s="1"/>
  <c r="S33" i="13"/>
  <c r="R33" i="13"/>
  <c r="Q33" i="13"/>
  <c r="P33" i="13"/>
  <c r="P49" i="13" s="1"/>
  <c r="P52" i="13" s="1"/>
  <c r="P54" i="13" s="1"/>
  <c r="P57" i="13" s="1"/>
  <c r="P60" i="13" s="1"/>
  <c r="O33" i="13"/>
  <c r="O49" i="13" s="1"/>
  <c r="O52" i="13" s="1"/>
  <c r="O54" i="13" s="1"/>
  <c r="O57" i="13" s="1"/>
  <c r="O60" i="13" s="1"/>
  <c r="N33" i="13"/>
  <c r="M33" i="13"/>
  <c r="M49" i="13" s="1"/>
  <c r="M52" i="13" s="1"/>
  <c r="M54" i="13" s="1"/>
  <c r="M57" i="13" s="1"/>
  <c r="M60" i="13" s="1"/>
  <c r="L33" i="13"/>
  <c r="L49" i="13" s="1"/>
  <c r="L52" i="13" s="1"/>
  <c r="L54" i="13" s="1"/>
  <c r="L57" i="13" s="1"/>
  <c r="L60" i="13" s="1"/>
  <c r="K33" i="13"/>
  <c r="K49" i="13" s="1"/>
  <c r="K52" i="13" s="1"/>
  <c r="K54" i="13" s="1"/>
  <c r="K57" i="13" s="1"/>
  <c r="K60" i="13" s="1"/>
  <c r="J33" i="13"/>
  <c r="I33" i="13"/>
  <c r="H33" i="13"/>
  <c r="H49" i="13" s="1"/>
  <c r="H52" i="13" s="1"/>
  <c r="H54" i="13" s="1"/>
  <c r="H57" i="13" s="1"/>
  <c r="H60" i="13" s="1"/>
  <c r="G33" i="13"/>
  <c r="G49" i="13" s="1"/>
  <c r="G52" i="13" s="1"/>
  <c r="G54" i="13" s="1"/>
  <c r="G57" i="13" s="1"/>
  <c r="G60" i="13" s="1"/>
  <c r="F33" i="13"/>
  <c r="E33" i="13"/>
  <c r="E49" i="13" s="1"/>
  <c r="E52" i="13" s="1"/>
  <c r="E54" i="13" s="1"/>
  <c r="E57" i="13" s="1"/>
  <c r="E60" i="13" s="1"/>
  <c r="D33" i="13"/>
  <c r="D49" i="13" s="1"/>
  <c r="D52" i="13" s="1"/>
  <c r="D54" i="13" s="1"/>
  <c r="D57" i="13" s="1"/>
  <c r="D60" i="13" s="1"/>
  <c r="C33" i="13"/>
  <c r="C49" i="13" s="1"/>
  <c r="C52" i="13" s="1"/>
  <c r="C54" i="13" s="1"/>
  <c r="C57" i="13" s="1"/>
  <c r="C60" i="13" s="1"/>
  <c r="T57" i="14"/>
  <c r="T60" i="14" s="1"/>
  <c r="O57" i="14"/>
  <c r="O60" i="14" s="1"/>
  <c r="W49" i="14"/>
  <c r="W52" i="14" s="1"/>
  <c r="W54" i="14" s="1"/>
  <c r="W57" i="14" s="1"/>
  <c r="W60" i="14" s="1"/>
  <c r="R49" i="14"/>
  <c r="R52" i="14" s="1"/>
  <c r="R54" i="14" s="1"/>
  <c r="R57" i="14" s="1"/>
  <c r="R60" i="14" s="1"/>
  <c r="AA48" i="14"/>
  <c r="Y48" i="14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33" i="14"/>
  <c r="AA49" i="14" s="1"/>
  <c r="AA52" i="14" s="1"/>
  <c r="AA54" i="14" s="1"/>
  <c r="AA57" i="14" s="1"/>
  <c r="AA60" i="14" s="1"/>
  <c r="Y33" i="14"/>
  <c r="X33" i="14"/>
  <c r="W33" i="14"/>
  <c r="V33" i="14"/>
  <c r="V49" i="14" s="1"/>
  <c r="V52" i="14" s="1"/>
  <c r="V54" i="14" s="1"/>
  <c r="V57" i="14" s="1"/>
  <c r="V60" i="14" s="1"/>
  <c r="U33" i="14"/>
  <c r="T33" i="14"/>
  <c r="T49" i="14" s="1"/>
  <c r="T52" i="14" s="1"/>
  <c r="T54" i="14" s="1"/>
  <c r="S33" i="14"/>
  <c r="S49" i="14" s="1"/>
  <c r="S52" i="14" s="1"/>
  <c r="S54" i="14" s="1"/>
  <c r="S57" i="14" s="1"/>
  <c r="S60" i="14" s="1"/>
  <c r="R33" i="14"/>
  <c r="Q33" i="14"/>
  <c r="Q49" i="14" s="1"/>
  <c r="Q52" i="14" s="1"/>
  <c r="Q54" i="14" s="1"/>
  <c r="Q57" i="14" s="1"/>
  <c r="Q60" i="14" s="1"/>
  <c r="P33" i="14"/>
  <c r="O33" i="14"/>
  <c r="O49" i="14" s="1"/>
  <c r="O52" i="14" s="1"/>
  <c r="O54" i="14" s="1"/>
  <c r="N33" i="14"/>
  <c r="N49" i="14" s="1"/>
  <c r="N52" i="14" s="1"/>
  <c r="N54" i="14" s="1"/>
  <c r="N57" i="14" s="1"/>
  <c r="N60" i="14" s="1"/>
  <c r="M33" i="14"/>
  <c r="M49" i="14" s="1"/>
  <c r="M52" i="14" s="1"/>
  <c r="M54" i="14" s="1"/>
  <c r="M57" i="14" s="1"/>
  <c r="M60" i="14" s="1"/>
  <c r="L33" i="14"/>
  <c r="L49" i="14" s="1"/>
  <c r="L52" i="14" s="1"/>
  <c r="L54" i="14" s="1"/>
  <c r="L57" i="14" s="1"/>
  <c r="L60" i="14" s="1"/>
  <c r="K33" i="14"/>
  <c r="K49" i="14" s="1"/>
  <c r="K52" i="14" s="1"/>
  <c r="K54" i="14" s="1"/>
  <c r="K57" i="14" s="1"/>
  <c r="K60" i="14" s="1"/>
  <c r="J33" i="14"/>
  <c r="J49" i="14" s="1"/>
  <c r="J52" i="14" s="1"/>
  <c r="J54" i="14" s="1"/>
  <c r="J57" i="14" s="1"/>
  <c r="J60" i="14" s="1"/>
  <c r="I33" i="14"/>
  <c r="I49" i="14" s="1"/>
  <c r="I52" i="14" s="1"/>
  <c r="I54" i="14" s="1"/>
  <c r="I57" i="14" s="1"/>
  <c r="I60" i="14" s="1"/>
  <c r="H33" i="14"/>
  <c r="G33" i="14"/>
  <c r="G49" i="14" s="1"/>
  <c r="G52" i="14" s="1"/>
  <c r="G54" i="14" s="1"/>
  <c r="G57" i="14" s="1"/>
  <c r="G60" i="14" s="1"/>
  <c r="F33" i="14"/>
  <c r="E33" i="14"/>
  <c r="E49" i="14" s="1"/>
  <c r="E52" i="14" s="1"/>
  <c r="E54" i="14" s="1"/>
  <c r="E57" i="14" s="1"/>
  <c r="E60" i="14" s="1"/>
  <c r="D33" i="14"/>
  <c r="D49" i="14" s="1"/>
  <c r="D52" i="14" s="1"/>
  <c r="D54" i="14" s="1"/>
  <c r="D57" i="14" s="1"/>
  <c r="D60" i="14" s="1"/>
  <c r="C33" i="14"/>
  <c r="C49" i="14" s="1"/>
  <c r="C52" i="14" s="1"/>
  <c r="C54" i="14" s="1"/>
  <c r="C57" i="14" s="1"/>
  <c r="C60" i="14" s="1"/>
  <c r="F54" i="15"/>
  <c r="F57" i="15" s="1"/>
  <c r="F60" i="15" s="1"/>
  <c r="O52" i="15"/>
  <c r="O54" i="15" s="1"/>
  <c r="O57" i="15" s="1"/>
  <c r="O60" i="15" s="1"/>
  <c r="W49" i="15"/>
  <c r="W52" i="15" s="1"/>
  <c r="W54" i="15" s="1"/>
  <c r="W57" i="15" s="1"/>
  <c r="W60" i="15" s="1"/>
  <c r="V49" i="15"/>
  <c r="V52" i="15" s="1"/>
  <c r="V54" i="15" s="1"/>
  <c r="V57" i="15" s="1"/>
  <c r="V60" i="15" s="1"/>
  <c r="AA48" i="15"/>
  <c r="Y48" i="15"/>
  <c r="Y49" i="15" s="1"/>
  <c r="Y52" i="15" s="1"/>
  <c r="Y54" i="15" s="1"/>
  <c r="Y57" i="15" s="1"/>
  <c r="Y60" i="15" s="1"/>
  <c r="X48" i="15"/>
  <c r="Z48" i="15" s="1"/>
  <c r="W48" i="15"/>
  <c r="V48" i="15"/>
  <c r="U48" i="15"/>
  <c r="T48" i="15"/>
  <c r="S48" i="15"/>
  <c r="R48" i="15"/>
  <c r="Q48" i="15"/>
  <c r="P48" i="15"/>
  <c r="O48" i="15"/>
  <c r="O49" i="15" s="1"/>
  <c r="N48" i="15"/>
  <c r="M48" i="15"/>
  <c r="L48" i="15"/>
  <c r="K48" i="15"/>
  <c r="K49" i="15" s="1"/>
  <c r="K52" i="15" s="1"/>
  <c r="K54" i="15" s="1"/>
  <c r="K57" i="15" s="1"/>
  <c r="K60" i="15" s="1"/>
  <c r="J48" i="15"/>
  <c r="I48" i="15"/>
  <c r="H48" i="15"/>
  <c r="G48" i="15"/>
  <c r="G49" i="15" s="1"/>
  <c r="G52" i="15" s="1"/>
  <c r="G54" i="15" s="1"/>
  <c r="G57" i="15" s="1"/>
  <c r="G60" i="15" s="1"/>
  <c r="F48" i="15"/>
  <c r="E48" i="15"/>
  <c r="D48" i="15"/>
  <c r="C48" i="15"/>
  <c r="AA33" i="15"/>
  <c r="Z33" i="15"/>
  <c r="Y33" i="15"/>
  <c r="X33" i="15"/>
  <c r="X49" i="15" s="1"/>
  <c r="W33" i="15"/>
  <c r="V33" i="15"/>
  <c r="U33" i="15"/>
  <c r="U49" i="15" s="1"/>
  <c r="U52" i="15" s="1"/>
  <c r="U54" i="15" s="1"/>
  <c r="U57" i="15" s="1"/>
  <c r="U60" i="15" s="1"/>
  <c r="T33" i="15"/>
  <c r="S33" i="15"/>
  <c r="R33" i="15"/>
  <c r="R49" i="15" s="1"/>
  <c r="R52" i="15" s="1"/>
  <c r="R54" i="15" s="1"/>
  <c r="R57" i="15" s="1"/>
  <c r="R60" i="15" s="1"/>
  <c r="Q33" i="15"/>
  <c r="P33" i="15"/>
  <c r="P49" i="15" s="1"/>
  <c r="P52" i="15" s="1"/>
  <c r="P54" i="15" s="1"/>
  <c r="P57" i="15" s="1"/>
  <c r="P60" i="15" s="1"/>
  <c r="O33" i="15"/>
  <c r="N33" i="15"/>
  <c r="N49" i="15" s="1"/>
  <c r="N52" i="15" s="1"/>
  <c r="N54" i="15" s="1"/>
  <c r="N57" i="15" s="1"/>
  <c r="N60" i="15" s="1"/>
  <c r="M33" i="15"/>
  <c r="M49" i="15" s="1"/>
  <c r="M52" i="15" s="1"/>
  <c r="M54" i="15" s="1"/>
  <c r="M57" i="15" s="1"/>
  <c r="M60" i="15" s="1"/>
  <c r="L33" i="15"/>
  <c r="K33" i="15"/>
  <c r="J33" i="15"/>
  <c r="J49" i="15" s="1"/>
  <c r="J52" i="15" s="1"/>
  <c r="J54" i="15" s="1"/>
  <c r="J57" i="15" s="1"/>
  <c r="J60" i="15" s="1"/>
  <c r="I33" i="15"/>
  <c r="H33" i="15"/>
  <c r="H49" i="15" s="1"/>
  <c r="H52" i="15" s="1"/>
  <c r="H54" i="15" s="1"/>
  <c r="H57" i="15" s="1"/>
  <c r="H60" i="15" s="1"/>
  <c r="G33" i="15"/>
  <c r="F33" i="15"/>
  <c r="F49" i="15" s="1"/>
  <c r="F52" i="15" s="1"/>
  <c r="E33" i="15"/>
  <c r="E49" i="15" s="1"/>
  <c r="E52" i="15" s="1"/>
  <c r="E54" i="15" s="1"/>
  <c r="E57" i="15" s="1"/>
  <c r="E60" i="15" s="1"/>
  <c r="D33" i="15"/>
  <c r="C33" i="15"/>
  <c r="C49" i="15" s="1"/>
  <c r="C52" i="15" s="1"/>
  <c r="C54" i="15" s="1"/>
  <c r="C57" i="15" s="1"/>
  <c r="C60" i="15" s="1"/>
  <c r="U60" i="16"/>
  <c r="O57" i="16"/>
  <c r="O60" i="16" s="1"/>
  <c r="U49" i="16"/>
  <c r="U52" i="16" s="1"/>
  <c r="U54" i="16" s="1"/>
  <c r="U57" i="16" s="1"/>
  <c r="AA48" i="16"/>
  <c r="Y48" i="16"/>
  <c r="X48" i="16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33" i="16"/>
  <c r="AA49" i="16" s="1"/>
  <c r="AA52" i="16" s="1"/>
  <c r="AA54" i="16" s="1"/>
  <c r="AA57" i="16" s="1"/>
  <c r="AA60" i="16" s="1"/>
  <c r="Z33" i="16"/>
  <c r="Y33" i="16"/>
  <c r="X33" i="16"/>
  <c r="W33" i="16"/>
  <c r="W49" i="16" s="1"/>
  <c r="W52" i="16" s="1"/>
  <c r="W54" i="16" s="1"/>
  <c r="W57" i="16" s="1"/>
  <c r="W60" i="16" s="1"/>
  <c r="V33" i="16"/>
  <c r="U33" i="16"/>
  <c r="T33" i="16"/>
  <c r="T49" i="16" s="1"/>
  <c r="T52" i="16" s="1"/>
  <c r="T54" i="16" s="1"/>
  <c r="T57" i="16" s="1"/>
  <c r="T60" i="16" s="1"/>
  <c r="S33" i="16"/>
  <c r="R33" i="16"/>
  <c r="R49" i="16" s="1"/>
  <c r="R52" i="16" s="1"/>
  <c r="R54" i="16" s="1"/>
  <c r="R57" i="16" s="1"/>
  <c r="R60" i="16" s="1"/>
  <c r="Q33" i="16"/>
  <c r="P33" i="16"/>
  <c r="O33" i="16"/>
  <c r="O49" i="16" s="1"/>
  <c r="O52" i="16" s="1"/>
  <c r="O54" i="16" s="1"/>
  <c r="N33" i="16"/>
  <c r="M33" i="16"/>
  <c r="L33" i="16"/>
  <c r="L49" i="16" s="1"/>
  <c r="L52" i="16" s="1"/>
  <c r="L54" i="16" s="1"/>
  <c r="L57" i="16" s="1"/>
  <c r="L60" i="16" s="1"/>
  <c r="K33" i="16"/>
  <c r="J33" i="16"/>
  <c r="I33" i="16"/>
  <c r="H33" i="16"/>
  <c r="G33" i="16"/>
  <c r="G49" i="16" s="1"/>
  <c r="G52" i="16" s="1"/>
  <c r="G54" i="16" s="1"/>
  <c r="G57" i="16" s="1"/>
  <c r="G60" i="16" s="1"/>
  <c r="F33" i="16"/>
  <c r="E33" i="16"/>
  <c r="D33" i="16"/>
  <c r="D49" i="16" s="1"/>
  <c r="D52" i="16" s="1"/>
  <c r="D54" i="16" s="1"/>
  <c r="D57" i="16" s="1"/>
  <c r="D60" i="16" s="1"/>
  <c r="C33" i="16"/>
  <c r="L54" i="17"/>
  <c r="L57" i="17" s="1"/>
  <c r="L60" i="17" s="1"/>
  <c r="C54" i="17"/>
  <c r="C57" i="17" s="1"/>
  <c r="C60" i="17" s="1"/>
  <c r="V52" i="17"/>
  <c r="V54" i="17" s="1"/>
  <c r="V57" i="17" s="1"/>
  <c r="V60" i="17" s="1"/>
  <c r="D52" i="17"/>
  <c r="D54" i="17" s="1"/>
  <c r="D57" i="17" s="1"/>
  <c r="D60" i="17" s="1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33" i="17"/>
  <c r="Y33" i="17"/>
  <c r="Y49" i="17" s="1"/>
  <c r="Y52" i="17" s="1"/>
  <c r="Y54" i="17" s="1"/>
  <c r="Y57" i="17" s="1"/>
  <c r="Y60" i="17" s="1"/>
  <c r="X33" i="17"/>
  <c r="W33" i="17"/>
  <c r="V33" i="17"/>
  <c r="V49" i="17" s="1"/>
  <c r="U33" i="17"/>
  <c r="T33" i="17"/>
  <c r="T49" i="17" s="1"/>
  <c r="T52" i="17" s="1"/>
  <c r="T54" i="17" s="1"/>
  <c r="T57" i="17" s="1"/>
  <c r="T60" i="17" s="1"/>
  <c r="S33" i="17"/>
  <c r="S49" i="17" s="1"/>
  <c r="S52" i="17" s="1"/>
  <c r="S54" i="17" s="1"/>
  <c r="S57" i="17" s="1"/>
  <c r="S60" i="17" s="1"/>
  <c r="R33" i="17"/>
  <c r="R49" i="17" s="1"/>
  <c r="R52" i="17" s="1"/>
  <c r="R54" i="17" s="1"/>
  <c r="R57" i="17" s="1"/>
  <c r="R60" i="17" s="1"/>
  <c r="Q33" i="17"/>
  <c r="Q49" i="17" s="1"/>
  <c r="Q52" i="17" s="1"/>
  <c r="Q54" i="17" s="1"/>
  <c r="Q57" i="17" s="1"/>
  <c r="Q60" i="17" s="1"/>
  <c r="P33" i="17"/>
  <c r="P49" i="17" s="1"/>
  <c r="P52" i="17" s="1"/>
  <c r="P54" i="17" s="1"/>
  <c r="P57" i="17" s="1"/>
  <c r="P60" i="17" s="1"/>
  <c r="O33" i="17"/>
  <c r="O49" i="17" s="1"/>
  <c r="O52" i="17" s="1"/>
  <c r="O54" i="17" s="1"/>
  <c r="O57" i="17" s="1"/>
  <c r="O60" i="17" s="1"/>
  <c r="N33" i="17"/>
  <c r="N49" i="17" s="1"/>
  <c r="N52" i="17" s="1"/>
  <c r="N54" i="17" s="1"/>
  <c r="N57" i="17" s="1"/>
  <c r="N60" i="17" s="1"/>
  <c r="M33" i="17"/>
  <c r="M49" i="17" s="1"/>
  <c r="M52" i="17" s="1"/>
  <c r="M54" i="17" s="1"/>
  <c r="M57" i="17" s="1"/>
  <c r="M60" i="17" s="1"/>
  <c r="L33" i="17"/>
  <c r="L49" i="17" s="1"/>
  <c r="L52" i="17" s="1"/>
  <c r="K33" i="17"/>
  <c r="K49" i="17" s="1"/>
  <c r="K52" i="17" s="1"/>
  <c r="K54" i="17" s="1"/>
  <c r="K57" i="17" s="1"/>
  <c r="K60" i="17" s="1"/>
  <c r="J33" i="17"/>
  <c r="J49" i="17" s="1"/>
  <c r="J52" i="17" s="1"/>
  <c r="J54" i="17" s="1"/>
  <c r="J57" i="17" s="1"/>
  <c r="J60" i="17" s="1"/>
  <c r="I33" i="17"/>
  <c r="H33" i="17"/>
  <c r="H49" i="17" s="1"/>
  <c r="H52" i="17" s="1"/>
  <c r="H54" i="17" s="1"/>
  <c r="H57" i="17" s="1"/>
  <c r="H60" i="17" s="1"/>
  <c r="G33" i="17"/>
  <c r="F33" i="17"/>
  <c r="F49" i="17" s="1"/>
  <c r="F52" i="17" s="1"/>
  <c r="F54" i="17" s="1"/>
  <c r="F57" i="17" s="1"/>
  <c r="F60" i="17" s="1"/>
  <c r="E33" i="17"/>
  <c r="D33" i="17"/>
  <c r="D49" i="17" s="1"/>
  <c r="C33" i="17"/>
  <c r="C49" i="17" s="1"/>
  <c r="C52" i="17" s="1"/>
  <c r="O52" i="18"/>
  <c r="O54" i="18" s="1"/>
  <c r="O57" i="18" s="1"/>
  <c r="O60" i="18" s="1"/>
  <c r="X49" i="18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H49" i="18" s="1"/>
  <c r="H52" i="18" s="1"/>
  <c r="H54" i="18" s="1"/>
  <c r="H57" i="18" s="1"/>
  <c r="H60" i="18" s="1"/>
  <c r="G48" i="18"/>
  <c r="F48" i="18"/>
  <c r="E48" i="18"/>
  <c r="D48" i="18"/>
  <c r="C48" i="18"/>
  <c r="AA33" i="18"/>
  <c r="AA49" i="18" s="1"/>
  <c r="AA52" i="18" s="1"/>
  <c r="AA54" i="18" s="1"/>
  <c r="AA57" i="18" s="1"/>
  <c r="AA60" i="18" s="1"/>
  <c r="Z33" i="18"/>
  <c r="Y33" i="18"/>
  <c r="Y49" i="18" s="1"/>
  <c r="Y52" i="18" s="1"/>
  <c r="Y54" i="18" s="1"/>
  <c r="Y57" i="18" s="1"/>
  <c r="Y60" i="18" s="1"/>
  <c r="X33" i="18"/>
  <c r="W33" i="18"/>
  <c r="W49" i="18" s="1"/>
  <c r="W52" i="18" s="1"/>
  <c r="W54" i="18" s="1"/>
  <c r="W57" i="18" s="1"/>
  <c r="W60" i="18" s="1"/>
  <c r="V33" i="18"/>
  <c r="U33" i="18"/>
  <c r="U49" i="18" s="1"/>
  <c r="U52" i="18" s="1"/>
  <c r="U54" i="18" s="1"/>
  <c r="U57" i="18" s="1"/>
  <c r="U60" i="18" s="1"/>
  <c r="T33" i="18"/>
  <c r="S33" i="18"/>
  <c r="S49" i="18" s="1"/>
  <c r="S52" i="18" s="1"/>
  <c r="S54" i="18" s="1"/>
  <c r="S57" i="18" s="1"/>
  <c r="S60" i="18" s="1"/>
  <c r="R33" i="18"/>
  <c r="Q33" i="18"/>
  <c r="Q49" i="18" s="1"/>
  <c r="Q52" i="18" s="1"/>
  <c r="Q54" i="18" s="1"/>
  <c r="Q57" i="18" s="1"/>
  <c r="Q60" i="18" s="1"/>
  <c r="P33" i="18"/>
  <c r="P49" i="18" s="1"/>
  <c r="P52" i="18" s="1"/>
  <c r="P54" i="18" s="1"/>
  <c r="P57" i="18" s="1"/>
  <c r="P60" i="18" s="1"/>
  <c r="O33" i="18"/>
  <c r="O49" i="18" s="1"/>
  <c r="N33" i="18"/>
  <c r="M33" i="18"/>
  <c r="M49" i="18" s="1"/>
  <c r="M52" i="18" s="1"/>
  <c r="M54" i="18" s="1"/>
  <c r="M57" i="18" s="1"/>
  <c r="M60" i="18" s="1"/>
  <c r="L33" i="18"/>
  <c r="K33" i="18"/>
  <c r="K49" i="18" s="1"/>
  <c r="K52" i="18" s="1"/>
  <c r="K54" i="18" s="1"/>
  <c r="K57" i="18" s="1"/>
  <c r="K60" i="18" s="1"/>
  <c r="J33" i="18"/>
  <c r="I33" i="18"/>
  <c r="I49" i="18" s="1"/>
  <c r="I52" i="18" s="1"/>
  <c r="I54" i="18" s="1"/>
  <c r="I57" i="18" s="1"/>
  <c r="I60" i="18" s="1"/>
  <c r="H33" i="18"/>
  <c r="G33" i="18"/>
  <c r="G49" i="18" s="1"/>
  <c r="G52" i="18" s="1"/>
  <c r="G54" i="18" s="1"/>
  <c r="G57" i="18" s="1"/>
  <c r="G60" i="18" s="1"/>
  <c r="F33" i="18"/>
  <c r="E33" i="18"/>
  <c r="E49" i="18" s="1"/>
  <c r="E52" i="18" s="1"/>
  <c r="E54" i="18" s="1"/>
  <c r="E57" i="18" s="1"/>
  <c r="E60" i="18" s="1"/>
  <c r="D33" i="18"/>
  <c r="C33" i="18"/>
  <c r="C49" i="18" s="1"/>
  <c r="C52" i="18" s="1"/>
  <c r="C54" i="18" s="1"/>
  <c r="C57" i="18" s="1"/>
  <c r="C60" i="18" s="1"/>
  <c r="AA52" i="19"/>
  <c r="AA54" i="19" s="1"/>
  <c r="AA57" i="19" s="1"/>
  <c r="AA60" i="19" s="1"/>
  <c r="C52" i="19"/>
  <c r="C54" i="19" s="1"/>
  <c r="C57" i="19" s="1"/>
  <c r="C60" i="19" s="1"/>
  <c r="W49" i="19"/>
  <c r="W52" i="19" s="1"/>
  <c r="W54" i="19" s="1"/>
  <c r="W57" i="19" s="1"/>
  <c r="W60" i="19" s="1"/>
  <c r="T49" i="19"/>
  <c r="T52" i="19" s="1"/>
  <c r="T54" i="19" s="1"/>
  <c r="T57" i="19" s="1"/>
  <c r="T60" i="19" s="1"/>
  <c r="D49" i="19"/>
  <c r="D52" i="19" s="1"/>
  <c r="D54" i="19" s="1"/>
  <c r="D57" i="19" s="1"/>
  <c r="D60" i="19" s="1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33" i="19"/>
  <c r="AA49" i="19" s="1"/>
  <c r="Y33" i="19"/>
  <c r="Y49" i="19" s="1"/>
  <c r="Y52" i="19" s="1"/>
  <c r="Y54" i="19" s="1"/>
  <c r="Y57" i="19" s="1"/>
  <c r="Y60" i="19" s="1"/>
  <c r="X33" i="19"/>
  <c r="X49" i="19" s="1"/>
  <c r="W33" i="19"/>
  <c r="V33" i="19"/>
  <c r="V49" i="19" s="1"/>
  <c r="V52" i="19" s="1"/>
  <c r="V54" i="19" s="1"/>
  <c r="V57" i="19" s="1"/>
  <c r="V60" i="19" s="1"/>
  <c r="U33" i="19"/>
  <c r="T33" i="19"/>
  <c r="S33" i="19"/>
  <c r="S49" i="19" s="1"/>
  <c r="S52" i="19" s="1"/>
  <c r="S54" i="19" s="1"/>
  <c r="S57" i="19" s="1"/>
  <c r="S60" i="19" s="1"/>
  <c r="R33" i="19"/>
  <c r="R49" i="19" s="1"/>
  <c r="R52" i="19" s="1"/>
  <c r="R54" i="19" s="1"/>
  <c r="R57" i="19" s="1"/>
  <c r="R60" i="19" s="1"/>
  <c r="Q33" i="19"/>
  <c r="Q49" i="19" s="1"/>
  <c r="Q52" i="19" s="1"/>
  <c r="Q54" i="19" s="1"/>
  <c r="Q57" i="19" s="1"/>
  <c r="Q60" i="19" s="1"/>
  <c r="P33" i="19"/>
  <c r="P49" i="19" s="1"/>
  <c r="P52" i="19" s="1"/>
  <c r="P54" i="19" s="1"/>
  <c r="P57" i="19" s="1"/>
  <c r="P60" i="19" s="1"/>
  <c r="O33" i="19"/>
  <c r="O49" i="19" s="1"/>
  <c r="O52" i="19" s="1"/>
  <c r="O54" i="19" s="1"/>
  <c r="O57" i="19" s="1"/>
  <c r="O60" i="19" s="1"/>
  <c r="N33" i="19"/>
  <c r="N49" i="19" s="1"/>
  <c r="N52" i="19" s="1"/>
  <c r="N54" i="19" s="1"/>
  <c r="N57" i="19" s="1"/>
  <c r="N60" i="19" s="1"/>
  <c r="M33" i="19"/>
  <c r="L33" i="19"/>
  <c r="L49" i="19" s="1"/>
  <c r="L52" i="19" s="1"/>
  <c r="L54" i="19" s="1"/>
  <c r="L57" i="19" s="1"/>
  <c r="L60" i="19" s="1"/>
  <c r="K33" i="19"/>
  <c r="K49" i="19" s="1"/>
  <c r="K52" i="19" s="1"/>
  <c r="K54" i="19" s="1"/>
  <c r="K57" i="19" s="1"/>
  <c r="K60" i="19" s="1"/>
  <c r="J33" i="19"/>
  <c r="J49" i="19" s="1"/>
  <c r="J52" i="19" s="1"/>
  <c r="J54" i="19" s="1"/>
  <c r="J57" i="19" s="1"/>
  <c r="J60" i="19" s="1"/>
  <c r="I33" i="19"/>
  <c r="I49" i="19" s="1"/>
  <c r="I52" i="19" s="1"/>
  <c r="I54" i="19" s="1"/>
  <c r="I57" i="19" s="1"/>
  <c r="I60" i="19" s="1"/>
  <c r="H33" i="19"/>
  <c r="H49" i="19" s="1"/>
  <c r="H52" i="19" s="1"/>
  <c r="H54" i="19" s="1"/>
  <c r="H57" i="19" s="1"/>
  <c r="H60" i="19" s="1"/>
  <c r="G33" i="19"/>
  <c r="G49" i="19" s="1"/>
  <c r="G52" i="19" s="1"/>
  <c r="G54" i="19" s="1"/>
  <c r="G57" i="19" s="1"/>
  <c r="G60" i="19" s="1"/>
  <c r="F33" i="19"/>
  <c r="F49" i="19" s="1"/>
  <c r="F52" i="19" s="1"/>
  <c r="F54" i="19" s="1"/>
  <c r="F57" i="19" s="1"/>
  <c r="F60" i="19" s="1"/>
  <c r="E33" i="19"/>
  <c r="D33" i="19"/>
  <c r="C33" i="19"/>
  <c r="C49" i="19" s="1"/>
  <c r="F57" i="20"/>
  <c r="F60" i="20" s="1"/>
  <c r="W54" i="20"/>
  <c r="W57" i="20" s="1"/>
  <c r="W60" i="20" s="1"/>
  <c r="G54" i="20"/>
  <c r="G57" i="20" s="1"/>
  <c r="G60" i="20" s="1"/>
  <c r="T49" i="20"/>
  <c r="T52" i="20" s="1"/>
  <c r="T54" i="20" s="1"/>
  <c r="T57" i="20" s="1"/>
  <c r="T60" i="20" s="1"/>
  <c r="G49" i="20"/>
  <c r="G52" i="20" s="1"/>
  <c r="D49" i="20"/>
  <c r="D52" i="20" s="1"/>
  <c r="D54" i="20" s="1"/>
  <c r="D57" i="20" s="1"/>
  <c r="D60" i="20" s="1"/>
  <c r="AA48" i="20"/>
  <c r="Y48" i="20"/>
  <c r="X48" i="20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33" i="20"/>
  <c r="AA49" i="20" s="1"/>
  <c r="AA52" i="20" s="1"/>
  <c r="AA54" i="20" s="1"/>
  <c r="AA57" i="20" s="1"/>
  <c r="AA60" i="20" s="1"/>
  <c r="Y33" i="20"/>
  <c r="Y49" i="20" s="1"/>
  <c r="Y52" i="20" s="1"/>
  <c r="Y54" i="20" s="1"/>
  <c r="Y57" i="20" s="1"/>
  <c r="Y60" i="20" s="1"/>
  <c r="X33" i="20"/>
  <c r="W33" i="20"/>
  <c r="W49" i="20" s="1"/>
  <c r="W52" i="20" s="1"/>
  <c r="V33" i="20"/>
  <c r="V49" i="20" s="1"/>
  <c r="V52" i="20" s="1"/>
  <c r="V54" i="20" s="1"/>
  <c r="V57" i="20" s="1"/>
  <c r="V60" i="20" s="1"/>
  <c r="U33" i="20"/>
  <c r="U49" i="20" s="1"/>
  <c r="U52" i="20" s="1"/>
  <c r="U54" i="20" s="1"/>
  <c r="U57" i="20" s="1"/>
  <c r="U60" i="20" s="1"/>
  <c r="T33" i="20"/>
  <c r="S33" i="20"/>
  <c r="S49" i="20" s="1"/>
  <c r="S52" i="20" s="1"/>
  <c r="S54" i="20" s="1"/>
  <c r="S57" i="20" s="1"/>
  <c r="S60" i="20" s="1"/>
  <c r="R33" i="20"/>
  <c r="R49" i="20" s="1"/>
  <c r="R52" i="20" s="1"/>
  <c r="R54" i="20" s="1"/>
  <c r="R57" i="20" s="1"/>
  <c r="R60" i="20" s="1"/>
  <c r="Q33" i="20"/>
  <c r="Q49" i="20" s="1"/>
  <c r="Q52" i="20" s="1"/>
  <c r="Q54" i="20" s="1"/>
  <c r="Q57" i="20" s="1"/>
  <c r="Q60" i="20" s="1"/>
  <c r="P33" i="20"/>
  <c r="P49" i="20" s="1"/>
  <c r="P52" i="20" s="1"/>
  <c r="P54" i="20" s="1"/>
  <c r="P57" i="20" s="1"/>
  <c r="P60" i="20" s="1"/>
  <c r="O33" i="20"/>
  <c r="O49" i="20" s="1"/>
  <c r="O52" i="20" s="1"/>
  <c r="O54" i="20" s="1"/>
  <c r="O57" i="20" s="1"/>
  <c r="O60" i="20" s="1"/>
  <c r="N33" i="20"/>
  <c r="N49" i="20" s="1"/>
  <c r="N52" i="20" s="1"/>
  <c r="N54" i="20" s="1"/>
  <c r="N57" i="20" s="1"/>
  <c r="N60" i="20" s="1"/>
  <c r="M33" i="20"/>
  <c r="M49" i="20" s="1"/>
  <c r="M52" i="20" s="1"/>
  <c r="M54" i="20" s="1"/>
  <c r="M57" i="20" s="1"/>
  <c r="M60" i="20" s="1"/>
  <c r="L33" i="20"/>
  <c r="L49" i="20" s="1"/>
  <c r="L52" i="20" s="1"/>
  <c r="L54" i="20" s="1"/>
  <c r="L57" i="20" s="1"/>
  <c r="L60" i="20" s="1"/>
  <c r="K33" i="20"/>
  <c r="K49" i="20" s="1"/>
  <c r="K52" i="20" s="1"/>
  <c r="K54" i="20" s="1"/>
  <c r="K57" i="20" s="1"/>
  <c r="K60" i="20" s="1"/>
  <c r="J33" i="20"/>
  <c r="J49" i="20" s="1"/>
  <c r="J52" i="20" s="1"/>
  <c r="J54" i="20" s="1"/>
  <c r="J57" i="20" s="1"/>
  <c r="J60" i="20" s="1"/>
  <c r="I33" i="20"/>
  <c r="I49" i="20" s="1"/>
  <c r="I52" i="20" s="1"/>
  <c r="I54" i="20" s="1"/>
  <c r="I57" i="20" s="1"/>
  <c r="I60" i="20" s="1"/>
  <c r="H33" i="20"/>
  <c r="H49" i="20" s="1"/>
  <c r="H52" i="20" s="1"/>
  <c r="H54" i="20" s="1"/>
  <c r="H57" i="20" s="1"/>
  <c r="H60" i="20" s="1"/>
  <c r="G33" i="20"/>
  <c r="F33" i="20"/>
  <c r="F49" i="20" s="1"/>
  <c r="F52" i="20" s="1"/>
  <c r="F54" i="20" s="1"/>
  <c r="E33" i="20"/>
  <c r="E49" i="20" s="1"/>
  <c r="E52" i="20" s="1"/>
  <c r="E54" i="20" s="1"/>
  <c r="E57" i="20" s="1"/>
  <c r="E60" i="20" s="1"/>
  <c r="D33" i="20"/>
  <c r="C33" i="20"/>
  <c r="C49" i="20" s="1"/>
  <c r="C52" i="20" s="1"/>
  <c r="C54" i="20" s="1"/>
  <c r="C57" i="20" s="1"/>
  <c r="C60" i="20" s="1"/>
  <c r="N60" i="21"/>
  <c r="AA57" i="21"/>
  <c r="AA60" i="21" s="1"/>
  <c r="AA49" i="21"/>
  <c r="AA52" i="21" s="1"/>
  <c r="AA54" i="21" s="1"/>
  <c r="R49" i="21"/>
  <c r="R52" i="21" s="1"/>
  <c r="R54" i="21" s="1"/>
  <c r="R57" i="21" s="1"/>
  <c r="R60" i="21" s="1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33" i="21"/>
  <c r="Y33" i="21"/>
  <c r="X33" i="21"/>
  <c r="W33" i="21"/>
  <c r="W49" i="21" s="1"/>
  <c r="W52" i="21" s="1"/>
  <c r="W54" i="21" s="1"/>
  <c r="W57" i="21" s="1"/>
  <c r="W60" i="21" s="1"/>
  <c r="V33" i="21"/>
  <c r="V49" i="21" s="1"/>
  <c r="V52" i="21" s="1"/>
  <c r="V54" i="21" s="1"/>
  <c r="V57" i="21" s="1"/>
  <c r="V60" i="21" s="1"/>
  <c r="U33" i="21"/>
  <c r="U49" i="21" s="1"/>
  <c r="U52" i="21" s="1"/>
  <c r="U54" i="21" s="1"/>
  <c r="U57" i="21" s="1"/>
  <c r="U60" i="21" s="1"/>
  <c r="T33" i="21"/>
  <c r="T49" i="21" s="1"/>
  <c r="T52" i="21" s="1"/>
  <c r="T54" i="21" s="1"/>
  <c r="T57" i="21" s="1"/>
  <c r="T60" i="21" s="1"/>
  <c r="S33" i="21"/>
  <c r="R33" i="21"/>
  <c r="Q33" i="21"/>
  <c r="P33" i="21"/>
  <c r="P49" i="21" s="1"/>
  <c r="P52" i="21" s="1"/>
  <c r="P54" i="21" s="1"/>
  <c r="P57" i="21" s="1"/>
  <c r="P60" i="21" s="1"/>
  <c r="O33" i="21"/>
  <c r="O49" i="21" s="1"/>
  <c r="O52" i="21" s="1"/>
  <c r="O54" i="21" s="1"/>
  <c r="O57" i="21" s="1"/>
  <c r="O60" i="21" s="1"/>
  <c r="N33" i="21"/>
  <c r="N49" i="21" s="1"/>
  <c r="N52" i="21" s="1"/>
  <c r="N54" i="21" s="1"/>
  <c r="N57" i="21" s="1"/>
  <c r="M33" i="21"/>
  <c r="M49" i="21" s="1"/>
  <c r="M52" i="21" s="1"/>
  <c r="M54" i="21" s="1"/>
  <c r="M57" i="21" s="1"/>
  <c r="M60" i="21" s="1"/>
  <c r="L33" i="21"/>
  <c r="L49" i="21" s="1"/>
  <c r="L52" i="21" s="1"/>
  <c r="L54" i="21" s="1"/>
  <c r="L57" i="21" s="1"/>
  <c r="L60" i="21" s="1"/>
  <c r="K33" i="21"/>
  <c r="J33" i="21"/>
  <c r="J49" i="21" s="1"/>
  <c r="J52" i="21" s="1"/>
  <c r="J54" i="21" s="1"/>
  <c r="J57" i="21" s="1"/>
  <c r="J60" i="21" s="1"/>
  <c r="I33" i="21"/>
  <c r="H33" i="21"/>
  <c r="H49" i="21" s="1"/>
  <c r="H52" i="21" s="1"/>
  <c r="H54" i="21" s="1"/>
  <c r="H57" i="21" s="1"/>
  <c r="H60" i="21" s="1"/>
  <c r="G33" i="21"/>
  <c r="G49" i="21" s="1"/>
  <c r="G52" i="21" s="1"/>
  <c r="G54" i="21" s="1"/>
  <c r="G57" i="21" s="1"/>
  <c r="G60" i="21" s="1"/>
  <c r="F33" i="21"/>
  <c r="F49" i="21" s="1"/>
  <c r="F52" i="21" s="1"/>
  <c r="F54" i="21" s="1"/>
  <c r="F57" i="21" s="1"/>
  <c r="F60" i="21" s="1"/>
  <c r="E33" i="21"/>
  <c r="D33" i="21"/>
  <c r="D49" i="21" s="1"/>
  <c r="D52" i="21" s="1"/>
  <c r="D54" i="21" s="1"/>
  <c r="D57" i="21" s="1"/>
  <c r="D60" i="21" s="1"/>
  <c r="C33" i="21"/>
  <c r="L57" i="22"/>
  <c r="L60" i="22" s="1"/>
  <c r="C57" i="22"/>
  <c r="C60" i="22" s="1"/>
  <c r="U54" i="22"/>
  <c r="U57" i="22" s="1"/>
  <c r="U60" i="22" s="1"/>
  <c r="S52" i="22"/>
  <c r="S54" i="22" s="1"/>
  <c r="S57" i="22" s="1"/>
  <c r="S60" i="22" s="1"/>
  <c r="H52" i="22"/>
  <c r="H54" i="22" s="1"/>
  <c r="H57" i="22" s="1"/>
  <c r="H60" i="22" s="1"/>
  <c r="S49" i="22"/>
  <c r="I49" i="22"/>
  <c r="I52" i="22" s="1"/>
  <c r="I54" i="22" s="1"/>
  <c r="I57" i="22" s="1"/>
  <c r="I60" i="22" s="1"/>
  <c r="G49" i="22"/>
  <c r="G52" i="22" s="1"/>
  <c r="G54" i="22" s="1"/>
  <c r="G57" i="22" s="1"/>
  <c r="G60" i="22" s="1"/>
  <c r="E49" i="22"/>
  <c r="E52" i="22" s="1"/>
  <c r="E54" i="22" s="1"/>
  <c r="E57" i="22" s="1"/>
  <c r="E60" i="22" s="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33" i="22"/>
  <c r="AA49" i="22" s="1"/>
  <c r="AA52" i="22" s="1"/>
  <c r="AA54" i="22" s="1"/>
  <c r="AA57" i="22" s="1"/>
  <c r="AA60" i="22" s="1"/>
  <c r="Y33" i="22"/>
  <c r="Y49" i="22" s="1"/>
  <c r="Y52" i="22" s="1"/>
  <c r="Y54" i="22" s="1"/>
  <c r="Y57" i="22" s="1"/>
  <c r="Y60" i="22" s="1"/>
  <c r="X33" i="22"/>
  <c r="W33" i="22"/>
  <c r="W49" i="22" s="1"/>
  <c r="W52" i="22" s="1"/>
  <c r="W54" i="22" s="1"/>
  <c r="W57" i="22" s="1"/>
  <c r="W60" i="22" s="1"/>
  <c r="V33" i="22"/>
  <c r="V49" i="22" s="1"/>
  <c r="V52" i="22" s="1"/>
  <c r="V54" i="22" s="1"/>
  <c r="V57" i="22" s="1"/>
  <c r="V60" i="22" s="1"/>
  <c r="U33" i="22"/>
  <c r="U49" i="22" s="1"/>
  <c r="U52" i="22" s="1"/>
  <c r="T33" i="22"/>
  <c r="T49" i="22" s="1"/>
  <c r="T52" i="22" s="1"/>
  <c r="T54" i="22" s="1"/>
  <c r="T57" i="22" s="1"/>
  <c r="T60" i="22" s="1"/>
  <c r="S33" i="22"/>
  <c r="R33" i="22"/>
  <c r="R49" i="22" s="1"/>
  <c r="R52" i="22" s="1"/>
  <c r="R54" i="22" s="1"/>
  <c r="R57" i="22" s="1"/>
  <c r="R60" i="22" s="1"/>
  <c r="Q33" i="22"/>
  <c r="Q49" i="22" s="1"/>
  <c r="Q52" i="22" s="1"/>
  <c r="Q54" i="22" s="1"/>
  <c r="Q57" i="22" s="1"/>
  <c r="Q60" i="22" s="1"/>
  <c r="P33" i="22"/>
  <c r="P49" i="22" s="1"/>
  <c r="P52" i="22" s="1"/>
  <c r="P54" i="22" s="1"/>
  <c r="P57" i="22" s="1"/>
  <c r="P60" i="22" s="1"/>
  <c r="O33" i="22"/>
  <c r="O49" i="22" s="1"/>
  <c r="O52" i="22" s="1"/>
  <c r="O54" i="22" s="1"/>
  <c r="O57" i="22" s="1"/>
  <c r="O60" i="22" s="1"/>
  <c r="N33" i="22"/>
  <c r="N49" i="22" s="1"/>
  <c r="N52" i="22" s="1"/>
  <c r="N54" i="22" s="1"/>
  <c r="N57" i="22" s="1"/>
  <c r="N60" i="22" s="1"/>
  <c r="M33" i="22"/>
  <c r="M49" i="22" s="1"/>
  <c r="M52" i="22" s="1"/>
  <c r="M54" i="22" s="1"/>
  <c r="M57" i="22" s="1"/>
  <c r="M60" i="22" s="1"/>
  <c r="L33" i="22"/>
  <c r="L49" i="22" s="1"/>
  <c r="L52" i="22" s="1"/>
  <c r="L54" i="22" s="1"/>
  <c r="K33" i="22"/>
  <c r="K49" i="22" s="1"/>
  <c r="K52" i="22" s="1"/>
  <c r="K54" i="22" s="1"/>
  <c r="K57" i="22" s="1"/>
  <c r="K60" i="22" s="1"/>
  <c r="J33" i="22"/>
  <c r="I33" i="22"/>
  <c r="H33" i="22"/>
  <c r="H49" i="22" s="1"/>
  <c r="G33" i="22"/>
  <c r="F33" i="22"/>
  <c r="F49" i="22" s="1"/>
  <c r="F52" i="22" s="1"/>
  <c r="F54" i="22" s="1"/>
  <c r="F57" i="22" s="1"/>
  <c r="F60" i="22" s="1"/>
  <c r="E33" i="22"/>
  <c r="D33" i="22"/>
  <c r="D49" i="22" s="1"/>
  <c r="D52" i="22" s="1"/>
  <c r="D54" i="22" s="1"/>
  <c r="D57" i="22" s="1"/>
  <c r="D60" i="22" s="1"/>
  <c r="C33" i="22"/>
  <c r="C49" i="22" s="1"/>
  <c r="C52" i="22" s="1"/>
  <c r="C54" i="22" s="1"/>
  <c r="Q52" i="23"/>
  <c r="Q54" i="23" s="1"/>
  <c r="Q57" i="23" s="1"/>
  <c r="Q60" i="23" s="1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33" i="23"/>
  <c r="Y33" i="23"/>
  <c r="Y49" i="23" s="1"/>
  <c r="Y52" i="23" s="1"/>
  <c r="Y54" i="23" s="1"/>
  <c r="Y57" i="23" s="1"/>
  <c r="Y60" i="23" s="1"/>
  <c r="X33" i="23"/>
  <c r="W33" i="23"/>
  <c r="V33" i="23"/>
  <c r="V49" i="23" s="1"/>
  <c r="V52" i="23" s="1"/>
  <c r="V54" i="23" s="1"/>
  <c r="V57" i="23" s="1"/>
  <c r="V60" i="23" s="1"/>
  <c r="U33" i="23"/>
  <c r="U49" i="23" s="1"/>
  <c r="U52" i="23" s="1"/>
  <c r="U54" i="23" s="1"/>
  <c r="U57" i="23" s="1"/>
  <c r="U60" i="23" s="1"/>
  <c r="T33" i="23"/>
  <c r="T49" i="23" s="1"/>
  <c r="T52" i="23" s="1"/>
  <c r="T54" i="23" s="1"/>
  <c r="T57" i="23" s="1"/>
  <c r="T60" i="23" s="1"/>
  <c r="S33" i="23"/>
  <c r="S49" i="23" s="1"/>
  <c r="S52" i="23" s="1"/>
  <c r="S54" i="23" s="1"/>
  <c r="S57" i="23" s="1"/>
  <c r="S60" i="23" s="1"/>
  <c r="R33" i="23"/>
  <c r="R49" i="23" s="1"/>
  <c r="R52" i="23" s="1"/>
  <c r="R54" i="23" s="1"/>
  <c r="R57" i="23" s="1"/>
  <c r="R60" i="23" s="1"/>
  <c r="Q33" i="23"/>
  <c r="Q49" i="23" s="1"/>
  <c r="P33" i="23"/>
  <c r="P49" i="23" s="1"/>
  <c r="P52" i="23" s="1"/>
  <c r="P54" i="23" s="1"/>
  <c r="P57" i="23" s="1"/>
  <c r="P60" i="23" s="1"/>
  <c r="O33" i="23"/>
  <c r="N33" i="23"/>
  <c r="M33" i="23"/>
  <c r="M49" i="23" s="1"/>
  <c r="M52" i="23" s="1"/>
  <c r="M54" i="23" s="1"/>
  <c r="M57" i="23" s="1"/>
  <c r="M60" i="23" s="1"/>
  <c r="L33" i="23"/>
  <c r="K33" i="23"/>
  <c r="K49" i="23" s="1"/>
  <c r="K52" i="23" s="1"/>
  <c r="K54" i="23" s="1"/>
  <c r="K57" i="23" s="1"/>
  <c r="K60" i="23" s="1"/>
  <c r="J33" i="23"/>
  <c r="J49" i="23" s="1"/>
  <c r="J52" i="23" s="1"/>
  <c r="J54" i="23" s="1"/>
  <c r="J57" i="23" s="1"/>
  <c r="J60" i="23" s="1"/>
  <c r="I33" i="23"/>
  <c r="H33" i="23"/>
  <c r="H49" i="23" s="1"/>
  <c r="H52" i="23" s="1"/>
  <c r="H54" i="23" s="1"/>
  <c r="H57" i="23" s="1"/>
  <c r="H60" i="23" s="1"/>
  <c r="G33" i="23"/>
  <c r="F33" i="23"/>
  <c r="F49" i="23" s="1"/>
  <c r="F52" i="23" s="1"/>
  <c r="F54" i="23" s="1"/>
  <c r="F57" i="23" s="1"/>
  <c r="F60" i="23" s="1"/>
  <c r="E33" i="23"/>
  <c r="E49" i="23" s="1"/>
  <c r="E52" i="23" s="1"/>
  <c r="E54" i="23" s="1"/>
  <c r="E57" i="23" s="1"/>
  <c r="E60" i="23" s="1"/>
  <c r="D33" i="23"/>
  <c r="C33" i="23"/>
  <c r="C49" i="23" s="1"/>
  <c r="C52" i="23" s="1"/>
  <c r="C54" i="23" s="1"/>
  <c r="C57" i="23" s="1"/>
  <c r="C60" i="23" s="1"/>
  <c r="Q54" i="24"/>
  <c r="Q57" i="24" s="1"/>
  <c r="Q60" i="24" s="1"/>
  <c r="AA49" i="24"/>
  <c r="AA52" i="24" s="1"/>
  <c r="AA54" i="24" s="1"/>
  <c r="AA57" i="24" s="1"/>
  <c r="AA60" i="24" s="1"/>
  <c r="S49" i="24"/>
  <c r="S52" i="24" s="1"/>
  <c r="S54" i="24" s="1"/>
  <c r="S57" i="24" s="1"/>
  <c r="S60" i="24" s="1"/>
  <c r="P49" i="24"/>
  <c r="P52" i="24" s="1"/>
  <c r="P54" i="24" s="1"/>
  <c r="P57" i="24" s="1"/>
  <c r="P60" i="24" s="1"/>
  <c r="K49" i="24"/>
  <c r="K52" i="24" s="1"/>
  <c r="K54" i="24" s="1"/>
  <c r="K57" i="24" s="1"/>
  <c r="K60" i="24" s="1"/>
  <c r="AA48" i="24"/>
  <c r="Y48" i="24"/>
  <c r="X48" i="24"/>
  <c r="W48" i="24"/>
  <c r="V48" i="24"/>
  <c r="U48" i="24"/>
  <c r="T48" i="24"/>
  <c r="S48" i="24"/>
  <c r="R48" i="24"/>
  <c r="Q48" i="24"/>
  <c r="Q49" i="24" s="1"/>
  <c r="Q52" i="24" s="1"/>
  <c r="P48" i="24"/>
  <c r="O48" i="24"/>
  <c r="N48" i="24"/>
  <c r="M48" i="24"/>
  <c r="L48" i="24"/>
  <c r="K48" i="24"/>
  <c r="J48" i="24"/>
  <c r="I48" i="24"/>
  <c r="I49" i="24" s="1"/>
  <c r="I52" i="24" s="1"/>
  <c r="I54" i="24" s="1"/>
  <c r="I57" i="24" s="1"/>
  <c r="I60" i="24" s="1"/>
  <c r="H48" i="24"/>
  <c r="G48" i="24"/>
  <c r="F48" i="24"/>
  <c r="E48" i="24"/>
  <c r="D48" i="24"/>
  <c r="C48" i="24"/>
  <c r="AA33" i="24"/>
  <c r="Y33" i="24"/>
  <c r="X33" i="24"/>
  <c r="X49" i="24" s="1"/>
  <c r="X52" i="24" s="1"/>
  <c r="X54" i="24" s="1"/>
  <c r="X57" i="24" s="1"/>
  <c r="X60" i="24" s="1"/>
  <c r="W33" i="24"/>
  <c r="W49" i="24" s="1"/>
  <c r="W52" i="24" s="1"/>
  <c r="W54" i="24" s="1"/>
  <c r="W57" i="24" s="1"/>
  <c r="W60" i="24" s="1"/>
  <c r="V33" i="24"/>
  <c r="V49" i="24" s="1"/>
  <c r="V52" i="24" s="1"/>
  <c r="V54" i="24" s="1"/>
  <c r="V57" i="24" s="1"/>
  <c r="V60" i="24" s="1"/>
  <c r="U33" i="24"/>
  <c r="T33" i="24"/>
  <c r="S33" i="24"/>
  <c r="R33" i="24"/>
  <c r="R49" i="24" s="1"/>
  <c r="R52" i="24" s="1"/>
  <c r="R54" i="24" s="1"/>
  <c r="R57" i="24" s="1"/>
  <c r="R60" i="24" s="1"/>
  <c r="Q33" i="24"/>
  <c r="P33" i="24"/>
  <c r="O33" i="24"/>
  <c r="O49" i="24" s="1"/>
  <c r="O52" i="24" s="1"/>
  <c r="O54" i="24" s="1"/>
  <c r="O57" i="24" s="1"/>
  <c r="O60" i="24" s="1"/>
  <c r="N33" i="24"/>
  <c r="N49" i="24" s="1"/>
  <c r="N52" i="24" s="1"/>
  <c r="N54" i="24" s="1"/>
  <c r="N57" i="24" s="1"/>
  <c r="N60" i="24" s="1"/>
  <c r="M33" i="24"/>
  <c r="L33" i="24"/>
  <c r="K33" i="24"/>
  <c r="J33" i="24"/>
  <c r="J49" i="24" s="1"/>
  <c r="J52" i="24" s="1"/>
  <c r="J54" i="24" s="1"/>
  <c r="J57" i="24" s="1"/>
  <c r="J60" i="24" s="1"/>
  <c r="I33" i="24"/>
  <c r="H33" i="24"/>
  <c r="H49" i="24" s="1"/>
  <c r="H52" i="24" s="1"/>
  <c r="H54" i="24" s="1"/>
  <c r="H57" i="24" s="1"/>
  <c r="H60" i="24" s="1"/>
  <c r="G33" i="24"/>
  <c r="G49" i="24" s="1"/>
  <c r="G52" i="24" s="1"/>
  <c r="G54" i="24" s="1"/>
  <c r="G57" i="24" s="1"/>
  <c r="G60" i="24" s="1"/>
  <c r="F33" i="24"/>
  <c r="F49" i="24" s="1"/>
  <c r="F52" i="24" s="1"/>
  <c r="F54" i="24" s="1"/>
  <c r="F57" i="24" s="1"/>
  <c r="F60" i="24" s="1"/>
  <c r="E33" i="24"/>
  <c r="D33" i="24"/>
  <c r="C33" i="24"/>
  <c r="G54" i="25"/>
  <c r="G57" i="25" s="1"/>
  <c r="G60" i="25" s="1"/>
  <c r="Q49" i="25"/>
  <c r="Q52" i="25" s="1"/>
  <c r="Q54" i="25" s="1"/>
  <c r="Q57" i="25" s="1"/>
  <c r="Q60" i="25" s="1"/>
  <c r="H49" i="25"/>
  <c r="H52" i="25" s="1"/>
  <c r="H54" i="25" s="1"/>
  <c r="H57" i="25" s="1"/>
  <c r="H60" i="25" s="1"/>
  <c r="AA48" i="25"/>
  <c r="Z48" i="25"/>
  <c r="Y48" i="25"/>
  <c r="X48" i="25"/>
  <c r="W48" i="25"/>
  <c r="V48" i="25"/>
  <c r="U48" i="25"/>
  <c r="T48" i="25"/>
  <c r="S48" i="25"/>
  <c r="R48" i="25"/>
  <c r="R49" i="25" s="1"/>
  <c r="R52" i="25" s="1"/>
  <c r="R54" i="25" s="1"/>
  <c r="R57" i="25" s="1"/>
  <c r="R60" i="25" s="1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33" i="25"/>
  <c r="AA49" i="25" s="1"/>
  <c r="AA52" i="25" s="1"/>
  <c r="AA54" i="25" s="1"/>
  <c r="AA57" i="25" s="1"/>
  <c r="AA60" i="25" s="1"/>
  <c r="Z33" i="25"/>
  <c r="Y33" i="25"/>
  <c r="X33" i="25"/>
  <c r="W33" i="25"/>
  <c r="W49" i="25" s="1"/>
  <c r="W52" i="25" s="1"/>
  <c r="W54" i="25" s="1"/>
  <c r="W57" i="25" s="1"/>
  <c r="W60" i="25" s="1"/>
  <c r="V33" i="25"/>
  <c r="V49" i="25" s="1"/>
  <c r="V52" i="25" s="1"/>
  <c r="V54" i="25" s="1"/>
  <c r="V57" i="25" s="1"/>
  <c r="V60" i="25" s="1"/>
  <c r="U33" i="25"/>
  <c r="T33" i="25"/>
  <c r="S33" i="25"/>
  <c r="S49" i="25" s="1"/>
  <c r="S52" i="25" s="1"/>
  <c r="S54" i="25" s="1"/>
  <c r="S57" i="25" s="1"/>
  <c r="S60" i="25" s="1"/>
  <c r="R33" i="25"/>
  <c r="Q33" i="25"/>
  <c r="P33" i="25"/>
  <c r="P49" i="25" s="1"/>
  <c r="P52" i="25" s="1"/>
  <c r="P54" i="25" s="1"/>
  <c r="P57" i="25" s="1"/>
  <c r="P60" i="25" s="1"/>
  <c r="O33" i="25"/>
  <c r="O49" i="25" s="1"/>
  <c r="O52" i="25" s="1"/>
  <c r="O54" i="25" s="1"/>
  <c r="O57" i="25" s="1"/>
  <c r="O60" i="25" s="1"/>
  <c r="N33" i="25"/>
  <c r="N49" i="25" s="1"/>
  <c r="N52" i="25" s="1"/>
  <c r="N54" i="25" s="1"/>
  <c r="N57" i="25" s="1"/>
  <c r="N60" i="25" s="1"/>
  <c r="M33" i="25"/>
  <c r="L33" i="25"/>
  <c r="K33" i="25"/>
  <c r="K49" i="25" s="1"/>
  <c r="K52" i="25" s="1"/>
  <c r="K54" i="25" s="1"/>
  <c r="K57" i="25" s="1"/>
  <c r="K60" i="25" s="1"/>
  <c r="J33" i="25"/>
  <c r="I33" i="25"/>
  <c r="H33" i="25"/>
  <c r="G33" i="25"/>
  <c r="G49" i="25" s="1"/>
  <c r="G52" i="25" s="1"/>
  <c r="F33" i="25"/>
  <c r="F49" i="25" s="1"/>
  <c r="F52" i="25" s="1"/>
  <c r="F54" i="25" s="1"/>
  <c r="F57" i="25" s="1"/>
  <c r="F60" i="25" s="1"/>
  <c r="E33" i="25"/>
  <c r="D33" i="25"/>
  <c r="D49" i="25" s="1"/>
  <c r="D52" i="25" s="1"/>
  <c r="D54" i="25" s="1"/>
  <c r="D57" i="25" s="1"/>
  <c r="D60" i="25" s="1"/>
  <c r="C33" i="25"/>
  <c r="C49" i="25" s="1"/>
  <c r="C52" i="25" s="1"/>
  <c r="C54" i="25" s="1"/>
  <c r="C57" i="25" s="1"/>
  <c r="C60" i="25" s="1"/>
  <c r="V49" i="26"/>
  <c r="V52" i="26" s="1"/>
  <c r="V54" i="26" s="1"/>
  <c r="V57" i="26" s="1"/>
  <c r="V60" i="26" s="1"/>
  <c r="AA48" i="26"/>
  <c r="Z48" i="26"/>
  <c r="Y48" i="26"/>
  <c r="X48" i="26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33" i="26"/>
  <c r="AA49" i="26" s="1"/>
  <c r="AA52" i="26" s="1"/>
  <c r="AA54" i="26" s="1"/>
  <c r="AA57" i="26" s="1"/>
  <c r="AA60" i="26" s="1"/>
  <c r="Z33" i="26"/>
  <c r="Y33" i="26"/>
  <c r="X33" i="26"/>
  <c r="W33" i="26"/>
  <c r="V33" i="26"/>
  <c r="U33" i="26"/>
  <c r="U49" i="26" s="1"/>
  <c r="U52" i="26" s="1"/>
  <c r="U54" i="26" s="1"/>
  <c r="U57" i="26" s="1"/>
  <c r="U60" i="26" s="1"/>
  <c r="T33" i="26"/>
  <c r="S33" i="26"/>
  <c r="S49" i="26" s="1"/>
  <c r="S52" i="26" s="1"/>
  <c r="S54" i="26" s="1"/>
  <c r="S57" i="26" s="1"/>
  <c r="S60" i="26" s="1"/>
  <c r="R33" i="26"/>
  <c r="Q33" i="26"/>
  <c r="P33" i="26"/>
  <c r="O33" i="26"/>
  <c r="N33" i="26"/>
  <c r="N49" i="26" s="1"/>
  <c r="N52" i="26" s="1"/>
  <c r="N54" i="26" s="1"/>
  <c r="N57" i="26" s="1"/>
  <c r="N60" i="26" s="1"/>
  <c r="M33" i="26"/>
  <c r="M49" i="26" s="1"/>
  <c r="M52" i="26" s="1"/>
  <c r="M54" i="26" s="1"/>
  <c r="M57" i="26" s="1"/>
  <c r="M60" i="26" s="1"/>
  <c r="L33" i="26"/>
  <c r="L49" i="26" s="1"/>
  <c r="L52" i="26" s="1"/>
  <c r="L54" i="26" s="1"/>
  <c r="L57" i="26" s="1"/>
  <c r="L60" i="26" s="1"/>
  <c r="K33" i="26"/>
  <c r="J33" i="26"/>
  <c r="I33" i="26"/>
  <c r="I49" i="26" s="1"/>
  <c r="I52" i="26" s="1"/>
  <c r="I54" i="26" s="1"/>
  <c r="I57" i="26" s="1"/>
  <c r="I60" i="26" s="1"/>
  <c r="H33" i="26"/>
  <c r="G33" i="26"/>
  <c r="F33" i="26"/>
  <c r="F49" i="26" s="1"/>
  <c r="F52" i="26" s="1"/>
  <c r="F54" i="26" s="1"/>
  <c r="F57" i="26" s="1"/>
  <c r="F60" i="26" s="1"/>
  <c r="E33" i="26"/>
  <c r="E49" i="26" s="1"/>
  <c r="E52" i="26" s="1"/>
  <c r="E54" i="26" s="1"/>
  <c r="E57" i="26" s="1"/>
  <c r="E60" i="26" s="1"/>
  <c r="D33" i="26"/>
  <c r="C33" i="26"/>
  <c r="C49" i="26" s="1"/>
  <c r="C52" i="26" s="1"/>
  <c r="C54" i="26" s="1"/>
  <c r="C57" i="26" s="1"/>
  <c r="C60" i="26" s="1"/>
  <c r="E52" i="27"/>
  <c r="E54" i="27" s="1"/>
  <c r="E57" i="27" s="1"/>
  <c r="E60" i="27" s="1"/>
  <c r="U49" i="27"/>
  <c r="U52" i="27" s="1"/>
  <c r="U54" i="27" s="1"/>
  <c r="U57" i="27" s="1"/>
  <c r="U60" i="27" s="1"/>
  <c r="AA48" i="27"/>
  <c r="Y48" i="27"/>
  <c r="X48" i="27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33" i="27"/>
  <c r="AA49" i="27" s="1"/>
  <c r="AA52" i="27" s="1"/>
  <c r="AA54" i="27" s="1"/>
  <c r="AA57" i="27" s="1"/>
  <c r="AA60" i="27" s="1"/>
  <c r="Y33" i="27"/>
  <c r="X33" i="27"/>
  <c r="W33" i="27"/>
  <c r="W49" i="27" s="1"/>
  <c r="W52" i="27" s="1"/>
  <c r="W54" i="27" s="1"/>
  <c r="W57" i="27" s="1"/>
  <c r="W60" i="27" s="1"/>
  <c r="V33" i="27"/>
  <c r="U33" i="27"/>
  <c r="T33" i="27"/>
  <c r="T49" i="27" s="1"/>
  <c r="T52" i="27" s="1"/>
  <c r="T54" i="27" s="1"/>
  <c r="T57" i="27" s="1"/>
  <c r="T60" i="27" s="1"/>
  <c r="S33" i="27"/>
  <c r="S49" i="27" s="1"/>
  <c r="S52" i="27" s="1"/>
  <c r="S54" i="27" s="1"/>
  <c r="S57" i="27" s="1"/>
  <c r="S60" i="27" s="1"/>
  <c r="R33" i="27"/>
  <c r="R49" i="27" s="1"/>
  <c r="R52" i="27" s="1"/>
  <c r="R54" i="27" s="1"/>
  <c r="R57" i="27" s="1"/>
  <c r="R60" i="27" s="1"/>
  <c r="Q33" i="27"/>
  <c r="Q49" i="27" s="1"/>
  <c r="Q52" i="27" s="1"/>
  <c r="Q54" i="27" s="1"/>
  <c r="Q57" i="27" s="1"/>
  <c r="Q60" i="27" s="1"/>
  <c r="P33" i="27"/>
  <c r="P49" i="27" s="1"/>
  <c r="P52" i="27" s="1"/>
  <c r="P54" i="27" s="1"/>
  <c r="P57" i="27" s="1"/>
  <c r="P60" i="27" s="1"/>
  <c r="O33" i="27"/>
  <c r="O49" i="27" s="1"/>
  <c r="O52" i="27" s="1"/>
  <c r="O54" i="27" s="1"/>
  <c r="O57" i="27" s="1"/>
  <c r="O60" i="27" s="1"/>
  <c r="N33" i="27"/>
  <c r="N49" i="27" s="1"/>
  <c r="N52" i="27" s="1"/>
  <c r="N54" i="27" s="1"/>
  <c r="N57" i="27" s="1"/>
  <c r="N60" i="27" s="1"/>
  <c r="M33" i="27"/>
  <c r="M49" i="27" s="1"/>
  <c r="M52" i="27" s="1"/>
  <c r="M54" i="27" s="1"/>
  <c r="M57" i="27" s="1"/>
  <c r="M60" i="27" s="1"/>
  <c r="L33" i="27"/>
  <c r="L49" i="27" s="1"/>
  <c r="L52" i="27" s="1"/>
  <c r="L54" i="27" s="1"/>
  <c r="L57" i="27" s="1"/>
  <c r="L60" i="27" s="1"/>
  <c r="K33" i="27"/>
  <c r="J33" i="27"/>
  <c r="I33" i="27"/>
  <c r="I49" i="27" s="1"/>
  <c r="I52" i="27" s="1"/>
  <c r="I54" i="27" s="1"/>
  <c r="I57" i="27" s="1"/>
  <c r="I60" i="27" s="1"/>
  <c r="H33" i="27"/>
  <c r="G33" i="27"/>
  <c r="G49" i="27" s="1"/>
  <c r="G52" i="27" s="1"/>
  <c r="G54" i="27" s="1"/>
  <c r="G57" i="27" s="1"/>
  <c r="G60" i="27" s="1"/>
  <c r="F33" i="27"/>
  <c r="E33" i="27"/>
  <c r="E49" i="27" s="1"/>
  <c r="D33" i="27"/>
  <c r="D49" i="27" s="1"/>
  <c r="D52" i="27" s="1"/>
  <c r="D54" i="27" s="1"/>
  <c r="D57" i="27" s="1"/>
  <c r="D60" i="27" s="1"/>
  <c r="C33" i="27"/>
  <c r="C49" i="27" s="1"/>
  <c r="C52" i="27" s="1"/>
  <c r="C54" i="27" s="1"/>
  <c r="C57" i="27" s="1"/>
  <c r="C60" i="27" s="1"/>
  <c r="S57" i="28"/>
  <c r="S60" i="28" s="1"/>
  <c r="L54" i="28"/>
  <c r="L57" i="28" s="1"/>
  <c r="L60" i="28" s="1"/>
  <c r="E52" i="28"/>
  <c r="E54" i="28" s="1"/>
  <c r="E57" i="28" s="1"/>
  <c r="E60" i="28" s="1"/>
  <c r="V49" i="28"/>
  <c r="V52" i="28" s="1"/>
  <c r="V54" i="28" s="1"/>
  <c r="V57" i="28" s="1"/>
  <c r="V60" i="28" s="1"/>
  <c r="F49" i="28"/>
  <c r="F52" i="28" s="1"/>
  <c r="F54" i="28" s="1"/>
  <c r="F57" i="28" s="1"/>
  <c r="F60" i="28" s="1"/>
  <c r="AA48" i="28"/>
  <c r="Y48" i="28"/>
  <c r="X48" i="28"/>
  <c r="Z48" i="28" s="1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33" i="28"/>
  <c r="AA49" i="28" s="1"/>
  <c r="AA52" i="28" s="1"/>
  <c r="AA54" i="28" s="1"/>
  <c r="AA57" i="28" s="1"/>
  <c r="AA60" i="28" s="1"/>
  <c r="Y33" i="28"/>
  <c r="Y49" i="28" s="1"/>
  <c r="Y52" i="28" s="1"/>
  <c r="Y54" i="28" s="1"/>
  <c r="Y57" i="28" s="1"/>
  <c r="Y60" i="28" s="1"/>
  <c r="X33" i="28"/>
  <c r="W33" i="28"/>
  <c r="V33" i="28"/>
  <c r="U33" i="28"/>
  <c r="U49" i="28" s="1"/>
  <c r="U52" i="28" s="1"/>
  <c r="U54" i="28" s="1"/>
  <c r="U57" i="28" s="1"/>
  <c r="U60" i="28" s="1"/>
  <c r="T33" i="28"/>
  <c r="T49" i="28" s="1"/>
  <c r="T52" i="28" s="1"/>
  <c r="T54" i="28" s="1"/>
  <c r="T57" i="28" s="1"/>
  <c r="T60" i="28" s="1"/>
  <c r="S33" i="28"/>
  <c r="S49" i="28" s="1"/>
  <c r="S52" i="28" s="1"/>
  <c r="S54" i="28" s="1"/>
  <c r="R33" i="28"/>
  <c r="R49" i="28" s="1"/>
  <c r="R52" i="28" s="1"/>
  <c r="R54" i="28" s="1"/>
  <c r="R57" i="28" s="1"/>
  <c r="R60" i="28" s="1"/>
  <c r="Q33" i="28"/>
  <c r="Q49" i="28" s="1"/>
  <c r="Q52" i="28" s="1"/>
  <c r="Q54" i="28" s="1"/>
  <c r="Q57" i="28" s="1"/>
  <c r="Q60" i="28" s="1"/>
  <c r="P33" i="28"/>
  <c r="O33" i="28"/>
  <c r="N33" i="28"/>
  <c r="N49" i="28" s="1"/>
  <c r="N52" i="28" s="1"/>
  <c r="N54" i="28" s="1"/>
  <c r="N57" i="28" s="1"/>
  <c r="N60" i="28" s="1"/>
  <c r="M33" i="28"/>
  <c r="M49" i="28" s="1"/>
  <c r="M52" i="28" s="1"/>
  <c r="M54" i="28" s="1"/>
  <c r="M57" i="28" s="1"/>
  <c r="M60" i="28" s="1"/>
  <c r="L33" i="28"/>
  <c r="L49" i="28" s="1"/>
  <c r="L52" i="28" s="1"/>
  <c r="K33" i="28"/>
  <c r="K49" i="28" s="1"/>
  <c r="K52" i="28" s="1"/>
  <c r="K54" i="28" s="1"/>
  <c r="K57" i="28" s="1"/>
  <c r="K60" i="28" s="1"/>
  <c r="J33" i="28"/>
  <c r="J49" i="28" s="1"/>
  <c r="J52" i="28" s="1"/>
  <c r="J54" i="28" s="1"/>
  <c r="J57" i="28" s="1"/>
  <c r="J60" i="28" s="1"/>
  <c r="I33" i="28"/>
  <c r="I49" i="28" s="1"/>
  <c r="I52" i="28" s="1"/>
  <c r="I54" i="28" s="1"/>
  <c r="I57" i="28" s="1"/>
  <c r="I60" i="28" s="1"/>
  <c r="H33" i="28"/>
  <c r="G33" i="28"/>
  <c r="F33" i="28"/>
  <c r="E33" i="28"/>
  <c r="E49" i="28" s="1"/>
  <c r="D33" i="28"/>
  <c r="D49" i="28" s="1"/>
  <c r="D52" i="28" s="1"/>
  <c r="D54" i="28" s="1"/>
  <c r="D57" i="28" s="1"/>
  <c r="D60" i="28" s="1"/>
  <c r="C33" i="28"/>
  <c r="C49" i="28" s="1"/>
  <c r="C52" i="28" s="1"/>
  <c r="C54" i="28" s="1"/>
  <c r="C57" i="28" s="1"/>
  <c r="C60" i="28" s="1"/>
  <c r="E57" i="29"/>
  <c r="E60" i="29" s="1"/>
  <c r="K54" i="29"/>
  <c r="K57" i="29" s="1"/>
  <c r="K60" i="29" s="1"/>
  <c r="X49" i="29"/>
  <c r="AA48" i="29"/>
  <c r="Y48" i="29"/>
  <c r="X48" i="29"/>
  <c r="Z48" i="29" s="1"/>
  <c r="W48" i="29"/>
  <c r="V48" i="29"/>
  <c r="U48" i="29"/>
  <c r="T48" i="29"/>
  <c r="S48" i="29"/>
  <c r="R48" i="29"/>
  <c r="Q48" i="29"/>
  <c r="P48" i="29"/>
  <c r="P49" i="29" s="1"/>
  <c r="P52" i="29" s="1"/>
  <c r="P54" i="29" s="1"/>
  <c r="P57" i="29" s="1"/>
  <c r="P60" i="29" s="1"/>
  <c r="O48" i="29"/>
  <c r="N48" i="29"/>
  <c r="M48" i="29"/>
  <c r="L48" i="29"/>
  <c r="K48" i="29"/>
  <c r="J48" i="29"/>
  <c r="I48" i="29"/>
  <c r="H48" i="29"/>
  <c r="H49" i="29" s="1"/>
  <c r="H52" i="29" s="1"/>
  <c r="H54" i="29" s="1"/>
  <c r="H57" i="29" s="1"/>
  <c r="H60" i="29" s="1"/>
  <c r="G48" i="29"/>
  <c r="F48" i="29"/>
  <c r="F49" i="29" s="1"/>
  <c r="F52" i="29" s="1"/>
  <c r="F54" i="29" s="1"/>
  <c r="F57" i="29" s="1"/>
  <c r="F60" i="29" s="1"/>
  <c r="E48" i="29"/>
  <c r="D48" i="29"/>
  <c r="C48" i="29"/>
  <c r="AA33" i="29"/>
  <c r="AA49" i="29" s="1"/>
  <c r="AA52" i="29" s="1"/>
  <c r="AA54" i="29" s="1"/>
  <c r="AA57" i="29" s="1"/>
  <c r="AA60" i="29" s="1"/>
  <c r="Y33" i="29"/>
  <c r="X33" i="29"/>
  <c r="Z33" i="29" s="1"/>
  <c r="W33" i="29"/>
  <c r="W49" i="29" s="1"/>
  <c r="W52" i="29" s="1"/>
  <c r="W54" i="29" s="1"/>
  <c r="W57" i="29" s="1"/>
  <c r="W60" i="29" s="1"/>
  <c r="V33" i="29"/>
  <c r="U33" i="29"/>
  <c r="U49" i="29" s="1"/>
  <c r="U52" i="29" s="1"/>
  <c r="U54" i="29" s="1"/>
  <c r="U57" i="29" s="1"/>
  <c r="U60" i="29" s="1"/>
  <c r="T33" i="29"/>
  <c r="S33" i="29"/>
  <c r="S49" i="29" s="1"/>
  <c r="S52" i="29" s="1"/>
  <c r="S54" i="29" s="1"/>
  <c r="S57" i="29" s="1"/>
  <c r="S60" i="29" s="1"/>
  <c r="R33" i="29"/>
  <c r="R49" i="29" s="1"/>
  <c r="R52" i="29" s="1"/>
  <c r="R54" i="29" s="1"/>
  <c r="R57" i="29" s="1"/>
  <c r="R60" i="29" s="1"/>
  <c r="Q33" i="29"/>
  <c r="P33" i="29"/>
  <c r="O33" i="29"/>
  <c r="O49" i="29" s="1"/>
  <c r="O52" i="29" s="1"/>
  <c r="O54" i="29" s="1"/>
  <c r="O57" i="29" s="1"/>
  <c r="O60" i="29" s="1"/>
  <c r="N33" i="29"/>
  <c r="M33" i="29"/>
  <c r="M49" i="29" s="1"/>
  <c r="M52" i="29" s="1"/>
  <c r="M54" i="29" s="1"/>
  <c r="M57" i="29" s="1"/>
  <c r="M60" i="29" s="1"/>
  <c r="L33" i="29"/>
  <c r="K33" i="29"/>
  <c r="K49" i="29" s="1"/>
  <c r="K52" i="29" s="1"/>
  <c r="J33" i="29"/>
  <c r="J49" i="29" s="1"/>
  <c r="J52" i="29" s="1"/>
  <c r="J54" i="29" s="1"/>
  <c r="J57" i="29" s="1"/>
  <c r="J60" i="29" s="1"/>
  <c r="I33" i="29"/>
  <c r="H33" i="29"/>
  <c r="G33" i="29"/>
  <c r="G49" i="29" s="1"/>
  <c r="G52" i="29" s="1"/>
  <c r="G54" i="29" s="1"/>
  <c r="G57" i="29" s="1"/>
  <c r="G60" i="29" s="1"/>
  <c r="F33" i="29"/>
  <c r="E33" i="29"/>
  <c r="E49" i="29" s="1"/>
  <c r="E52" i="29" s="1"/>
  <c r="E54" i="29" s="1"/>
  <c r="D33" i="29"/>
  <c r="C33" i="29"/>
  <c r="C49" i="29" s="1"/>
  <c r="C52" i="29" s="1"/>
  <c r="C54" i="29" s="1"/>
  <c r="C57" i="29" s="1"/>
  <c r="C60" i="29" s="1"/>
  <c r="N49" i="30"/>
  <c r="N52" i="30" s="1"/>
  <c r="N54" i="30" s="1"/>
  <c r="N57" i="30" s="1"/>
  <c r="N60" i="30" s="1"/>
  <c r="AA48" i="30"/>
  <c r="Y48" i="30"/>
  <c r="X48" i="30"/>
  <c r="Z48" i="30" s="1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33" i="30"/>
  <c r="AA49" i="30" s="1"/>
  <c r="AA52" i="30" s="1"/>
  <c r="AA54" i="30" s="1"/>
  <c r="AA57" i="30" s="1"/>
  <c r="AA60" i="30" s="1"/>
  <c r="Y33" i="30"/>
  <c r="X33" i="30"/>
  <c r="W33" i="30"/>
  <c r="W49" i="30" s="1"/>
  <c r="W52" i="30" s="1"/>
  <c r="W54" i="30" s="1"/>
  <c r="W57" i="30" s="1"/>
  <c r="W60" i="30" s="1"/>
  <c r="V33" i="30"/>
  <c r="V49" i="30" s="1"/>
  <c r="V52" i="30" s="1"/>
  <c r="V54" i="30" s="1"/>
  <c r="V57" i="30" s="1"/>
  <c r="V60" i="30" s="1"/>
  <c r="U33" i="30"/>
  <c r="T33" i="30"/>
  <c r="T49" i="30" s="1"/>
  <c r="T52" i="30" s="1"/>
  <c r="T54" i="30" s="1"/>
  <c r="T57" i="30" s="1"/>
  <c r="T60" i="30" s="1"/>
  <c r="S33" i="30"/>
  <c r="R33" i="30"/>
  <c r="R49" i="30" s="1"/>
  <c r="R52" i="30" s="1"/>
  <c r="R54" i="30" s="1"/>
  <c r="R57" i="30" s="1"/>
  <c r="R60" i="30" s="1"/>
  <c r="Q33" i="30"/>
  <c r="Q49" i="30" s="1"/>
  <c r="Q52" i="30" s="1"/>
  <c r="Q54" i="30" s="1"/>
  <c r="Q57" i="30" s="1"/>
  <c r="Q60" i="30" s="1"/>
  <c r="P33" i="30"/>
  <c r="O33" i="30"/>
  <c r="O49" i="30" s="1"/>
  <c r="O52" i="30" s="1"/>
  <c r="O54" i="30" s="1"/>
  <c r="O57" i="30" s="1"/>
  <c r="O60" i="30" s="1"/>
  <c r="N33" i="30"/>
  <c r="M33" i="30"/>
  <c r="L33" i="30"/>
  <c r="L49" i="30" s="1"/>
  <c r="L52" i="30" s="1"/>
  <c r="L54" i="30" s="1"/>
  <c r="L57" i="30" s="1"/>
  <c r="L60" i="30" s="1"/>
  <c r="K33" i="30"/>
  <c r="J33" i="30"/>
  <c r="J49" i="30" s="1"/>
  <c r="J52" i="30" s="1"/>
  <c r="J54" i="30" s="1"/>
  <c r="J57" i="30" s="1"/>
  <c r="J60" i="30" s="1"/>
  <c r="I33" i="30"/>
  <c r="I49" i="30" s="1"/>
  <c r="I52" i="30" s="1"/>
  <c r="I54" i="30" s="1"/>
  <c r="I57" i="30" s="1"/>
  <c r="I60" i="30" s="1"/>
  <c r="H33" i="30"/>
  <c r="G33" i="30"/>
  <c r="G49" i="30" s="1"/>
  <c r="G52" i="30" s="1"/>
  <c r="G54" i="30" s="1"/>
  <c r="G57" i="30" s="1"/>
  <c r="G60" i="30" s="1"/>
  <c r="F33" i="30"/>
  <c r="F49" i="30" s="1"/>
  <c r="F52" i="30" s="1"/>
  <c r="F54" i="30" s="1"/>
  <c r="F57" i="30" s="1"/>
  <c r="F60" i="30" s="1"/>
  <c r="E33" i="30"/>
  <c r="E49" i="30" s="1"/>
  <c r="E52" i="30" s="1"/>
  <c r="E54" i="30" s="1"/>
  <c r="E57" i="30" s="1"/>
  <c r="E60" i="30" s="1"/>
  <c r="D33" i="30"/>
  <c r="D49" i="30" s="1"/>
  <c r="D52" i="30" s="1"/>
  <c r="D54" i="30" s="1"/>
  <c r="D57" i="30" s="1"/>
  <c r="D60" i="30" s="1"/>
  <c r="C33" i="30"/>
  <c r="P52" i="31"/>
  <c r="P54" i="31" s="1"/>
  <c r="P57" i="31" s="1"/>
  <c r="P60" i="31" s="1"/>
  <c r="J52" i="31"/>
  <c r="J54" i="31" s="1"/>
  <c r="J57" i="31" s="1"/>
  <c r="J60" i="31" s="1"/>
  <c r="H52" i="31"/>
  <c r="H54" i="31" s="1"/>
  <c r="H57" i="31" s="1"/>
  <c r="H60" i="31" s="1"/>
  <c r="Q49" i="31"/>
  <c r="Q52" i="31" s="1"/>
  <c r="Q54" i="31" s="1"/>
  <c r="Q57" i="31" s="1"/>
  <c r="Q60" i="31" s="1"/>
  <c r="AA48" i="31"/>
  <c r="Y48" i="31"/>
  <c r="X48" i="31"/>
  <c r="Z48" i="31" s="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C48" i="31"/>
  <c r="C49" i="31" s="1"/>
  <c r="C52" i="31" s="1"/>
  <c r="C54" i="31" s="1"/>
  <c r="C57" i="31" s="1"/>
  <c r="C60" i="31" s="1"/>
  <c r="AA33" i="31"/>
  <c r="Y33" i="31"/>
  <c r="Y49" i="31" s="1"/>
  <c r="Y52" i="31" s="1"/>
  <c r="Y54" i="31" s="1"/>
  <c r="Y57" i="31" s="1"/>
  <c r="Y60" i="31" s="1"/>
  <c r="X33" i="31"/>
  <c r="X49" i="31" s="1"/>
  <c r="Z49" i="31" s="1"/>
  <c r="W33" i="31"/>
  <c r="W49" i="31" s="1"/>
  <c r="W52" i="31" s="1"/>
  <c r="W54" i="31" s="1"/>
  <c r="W57" i="31" s="1"/>
  <c r="W60" i="31" s="1"/>
  <c r="V33" i="31"/>
  <c r="V49" i="31" s="1"/>
  <c r="V52" i="31" s="1"/>
  <c r="V54" i="31" s="1"/>
  <c r="V57" i="31" s="1"/>
  <c r="V60" i="31" s="1"/>
  <c r="U33" i="31"/>
  <c r="U49" i="31" s="1"/>
  <c r="U52" i="31" s="1"/>
  <c r="U54" i="31" s="1"/>
  <c r="U57" i="31" s="1"/>
  <c r="U60" i="31" s="1"/>
  <c r="T33" i="31"/>
  <c r="T49" i="31" s="1"/>
  <c r="T52" i="31" s="1"/>
  <c r="T54" i="31" s="1"/>
  <c r="T57" i="31" s="1"/>
  <c r="T60" i="31" s="1"/>
  <c r="S33" i="31"/>
  <c r="R33" i="31"/>
  <c r="R49" i="31" s="1"/>
  <c r="R52" i="31" s="1"/>
  <c r="R54" i="31" s="1"/>
  <c r="R57" i="31" s="1"/>
  <c r="R60" i="31" s="1"/>
  <c r="Q33" i="31"/>
  <c r="P33" i="31"/>
  <c r="P49" i="31" s="1"/>
  <c r="O33" i="31"/>
  <c r="O49" i="31" s="1"/>
  <c r="O52" i="31" s="1"/>
  <c r="O54" i="31" s="1"/>
  <c r="O57" i="31" s="1"/>
  <c r="O60" i="31" s="1"/>
  <c r="N33" i="31"/>
  <c r="N49" i="31" s="1"/>
  <c r="N52" i="31" s="1"/>
  <c r="N54" i="31" s="1"/>
  <c r="N57" i="31" s="1"/>
  <c r="N60" i="31" s="1"/>
  <c r="M33" i="31"/>
  <c r="M49" i="31" s="1"/>
  <c r="M52" i="31" s="1"/>
  <c r="M54" i="31" s="1"/>
  <c r="M57" i="31" s="1"/>
  <c r="M60" i="31" s="1"/>
  <c r="L33" i="31"/>
  <c r="K33" i="31"/>
  <c r="J33" i="31"/>
  <c r="J49" i="31" s="1"/>
  <c r="I33" i="31"/>
  <c r="H33" i="31"/>
  <c r="H49" i="31" s="1"/>
  <c r="G33" i="31"/>
  <c r="G49" i="31" s="1"/>
  <c r="G52" i="31" s="1"/>
  <c r="G54" i="31" s="1"/>
  <c r="G57" i="31" s="1"/>
  <c r="G60" i="31" s="1"/>
  <c r="F33" i="31"/>
  <c r="F49" i="31" s="1"/>
  <c r="F52" i="31" s="1"/>
  <c r="F54" i="31" s="1"/>
  <c r="F57" i="31" s="1"/>
  <c r="F60" i="31" s="1"/>
  <c r="E33" i="31"/>
  <c r="E49" i="31" s="1"/>
  <c r="E52" i="31" s="1"/>
  <c r="E54" i="31" s="1"/>
  <c r="E57" i="31" s="1"/>
  <c r="E60" i="31" s="1"/>
  <c r="D33" i="31"/>
  <c r="C33" i="31"/>
  <c r="J57" i="32"/>
  <c r="J60" i="32" s="1"/>
  <c r="N52" i="32"/>
  <c r="N54" i="32" s="1"/>
  <c r="N57" i="32" s="1"/>
  <c r="N60" i="32" s="1"/>
  <c r="AA49" i="32"/>
  <c r="AA52" i="32" s="1"/>
  <c r="AA54" i="32" s="1"/>
  <c r="AA57" i="32" s="1"/>
  <c r="AA60" i="32" s="1"/>
  <c r="U49" i="32"/>
  <c r="U52" i="32" s="1"/>
  <c r="U54" i="32" s="1"/>
  <c r="U57" i="32" s="1"/>
  <c r="U60" i="32" s="1"/>
  <c r="AA48" i="32"/>
  <c r="Y48" i="32"/>
  <c r="X48" i="32"/>
  <c r="W48" i="32"/>
  <c r="V48" i="32"/>
  <c r="U48" i="32"/>
  <c r="T48" i="32"/>
  <c r="S48" i="32"/>
  <c r="R48" i="32"/>
  <c r="Q48" i="32"/>
  <c r="P48" i="32"/>
  <c r="O48" i="32"/>
  <c r="N48" i="32"/>
  <c r="M48" i="32"/>
  <c r="L48" i="32"/>
  <c r="K48" i="32"/>
  <c r="J48" i="32"/>
  <c r="I48" i="32"/>
  <c r="H48" i="32"/>
  <c r="G48" i="32"/>
  <c r="F48" i="32"/>
  <c r="E48" i="32"/>
  <c r="D48" i="32"/>
  <c r="C48" i="32"/>
  <c r="AA33" i="32"/>
  <c r="Y33" i="32"/>
  <c r="Y49" i="32" s="1"/>
  <c r="Y52" i="32" s="1"/>
  <c r="Y54" i="32" s="1"/>
  <c r="Y57" i="32" s="1"/>
  <c r="Y60" i="32" s="1"/>
  <c r="X33" i="32"/>
  <c r="Z33" i="32" s="1"/>
  <c r="W33" i="32"/>
  <c r="W49" i="32" s="1"/>
  <c r="W52" i="32" s="1"/>
  <c r="W54" i="32" s="1"/>
  <c r="W57" i="32" s="1"/>
  <c r="W60" i="32" s="1"/>
  <c r="V33" i="32"/>
  <c r="V49" i="32" s="1"/>
  <c r="V52" i="32" s="1"/>
  <c r="V54" i="32" s="1"/>
  <c r="V57" i="32" s="1"/>
  <c r="V60" i="32" s="1"/>
  <c r="U33" i="32"/>
  <c r="T33" i="32"/>
  <c r="T49" i="32" s="1"/>
  <c r="T52" i="32" s="1"/>
  <c r="T54" i="32" s="1"/>
  <c r="T57" i="32" s="1"/>
  <c r="T60" i="32" s="1"/>
  <c r="S33" i="32"/>
  <c r="R33" i="32"/>
  <c r="R49" i="32" s="1"/>
  <c r="R52" i="32" s="1"/>
  <c r="R54" i="32" s="1"/>
  <c r="R57" i="32" s="1"/>
  <c r="R60" i="32" s="1"/>
  <c r="Q33" i="32"/>
  <c r="Q49" i="32" s="1"/>
  <c r="Q52" i="32" s="1"/>
  <c r="Q54" i="32" s="1"/>
  <c r="Q57" i="32" s="1"/>
  <c r="Q60" i="32" s="1"/>
  <c r="P33" i="32"/>
  <c r="P49" i="32" s="1"/>
  <c r="P52" i="32" s="1"/>
  <c r="P54" i="32" s="1"/>
  <c r="P57" i="32" s="1"/>
  <c r="P60" i="32" s="1"/>
  <c r="O33" i="32"/>
  <c r="O49" i="32" s="1"/>
  <c r="O52" i="32" s="1"/>
  <c r="O54" i="32" s="1"/>
  <c r="O57" i="32" s="1"/>
  <c r="O60" i="32" s="1"/>
  <c r="N33" i="32"/>
  <c r="N49" i="32" s="1"/>
  <c r="M33" i="32"/>
  <c r="L33" i="32"/>
  <c r="L49" i="32" s="1"/>
  <c r="L52" i="32" s="1"/>
  <c r="L54" i="32" s="1"/>
  <c r="L57" i="32" s="1"/>
  <c r="L60" i="32" s="1"/>
  <c r="K33" i="32"/>
  <c r="J33" i="32"/>
  <c r="J49" i="32" s="1"/>
  <c r="J52" i="32" s="1"/>
  <c r="J54" i="32" s="1"/>
  <c r="I33" i="32"/>
  <c r="I49" i="32" s="1"/>
  <c r="I52" i="32" s="1"/>
  <c r="I54" i="32" s="1"/>
  <c r="I57" i="32" s="1"/>
  <c r="I60" i="32" s="1"/>
  <c r="H33" i="32"/>
  <c r="H49" i="32" s="1"/>
  <c r="H52" i="32" s="1"/>
  <c r="H54" i="32" s="1"/>
  <c r="H57" i="32" s="1"/>
  <c r="H60" i="32" s="1"/>
  <c r="G33" i="32"/>
  <c r="G49" i="32" s="1"/>
  <c r="G52" i="32" s="1"/>
  <c r="G54" i="32" s="1"/>
  <c r="G57" i="32" s="1"/>
  <c r="G60" i="32" s="1"/>
  <c r="F33" i="32"/>
  <c r="F49" i="32" s="1"/>
  <c r="F52" i="32" s="1"/>
  <c r="F54" i="32" s="1"/>
  <c r="F57" i="32" s="1"/>
  <c r="F60" i="32" s="1"/>
  <c r="E33" i="32"/>
  <c r="D33" i="32"/>
  <c r="D49" i="32" s="1"/>
  <c r="D52" i="32" s="1"/>
  <c r="D54" i="32" s="1"/>
  <c r="D57" i="32" s="1"/>
  <c r="D60" i="32" s="1"/>
  <c r="C33" i="32"/>
  <c r="I60" i="33"/>
  <c r="J57" i="33"/>
  <c r="J60" i="33" s="1"/>
  <c r="AA54" i="33"/>
  <c r="AA57" i="33" s="1"/>
  <c r="AA60" i="33" s="1"/>
  <c r="S54" i="33"/>
  <c r="S57" i="33" s="1"/>
  <c r="S60" i="33" s="1"/>
  <c r="P49" i="33"/>
  <c r="P52" i="33" s="1"/>
  <c r="P54" i="33" s="1"/>
  <c r="P57" i="33" s="1"/>
  <c r="P60" i="33" s="1"/>
  <c r="M49" i="33"/>
  <c r="M52" i="33" s="1"/>
  <c r="M54" i="33" s="1"/>
  <c r="M57" i="33" s="1"/>
  <c r="M60" i="33" s="1"/>
  <c r="H49" i="33"/>
  <c r="H52" i="33" s="1"/>
  <c r="H54" i="33" s="1"/>
  <c r="H57" i="33" s="1"/>
  <c r="H60" i="33" s="1"/>
  <c r="AA48" i="33"/>
  <c r="Y48" i="33"/>
  <c r="X48" i="33"/>
  <c r="W48" i="33"/>
  <c r="V48" i="33"/>
  <c r="U48" i="33"/>
  <c r="T48" i="33"/>
  <c r="S48" i="33"/>
  <c r="R48" i="33"/>
  <c r="Q48" i="33"/>
  <c r="P48" i="33"/>
  <c r="O48" i="33"/>
  <c r="N48" i="33"/>
  <c r="M48" i="33"/>
  <c r="L48" i="33"/>
  <c r="K48" i="33"/>
  <c r="J48" i="33"/>
  <c r="I48" i="33"/>
  <c r="H48" i="33"/>
  <c r="G48" i="33"/>
  <c r="F48" i="33"/>
  <c r="E48" i="33"/>
  <c r="D48" i="33"/>
  <c r="C48" i="33"/>
  <c r="AA33" i="33"/>
  <c r="AA49" i="33" s="1"/>
  <c r="AA52" i="33" s="1"/>
  <c r="Y33" i="33"/>
  <c r="Y49" i="33" s="1"/>
  <c r="Y52" i="33" s="1"/>
  <c r="Y54" i="33" s="1"/>
  <c r="Y57" i="33" s="1"/>
  <c r="Y60" i="33" s="1"/>
  <c r="X33" i="33"/>
  <c r="W33" i="33"/>
  <c r="W49" i="33" s="1"/>
  <c r="W52" i="33" s="1"/>
  <c r="W54" i="33" s="1"/>
  <c r="W57" i="33" s="1"/>
  <c r="W60" i="33" s="1"/>
  <c r="V33" i="33"/>
  <c r="U33" i="33"/>
  <c r="U49" i="33" s="1"/>
  <c r="U52" i="33" s="1"/>
  <c r="U54" i="33" s="1"/>
  <c r="U57" i="33" s="1"/>
  <c r="U60" i="33" s="1"/>
  <c r="T33" i="33"/>
  <c r="S33" i="33"/>
  <c r="S49" i="33" s="1"/>
  <c r="S52" i="33" s="1"/>
  <c r="R33" i="33"/>
  <c r="R49" i="33" s="1"/>
  <c r="R52" i="33" s="1"/>
  <c r="R54" i="33" s="1"/>
  <c r="R57" i="33" s="1"/>
  <c r="R60" i="33" s="1"/>
  <c r="Q33" i="33"/>
  <c r="Q49" i="33" s="1"/>
  <c r="Q52" i="33" s="1"/>
  <c r="Q54" i="33" s="1"/>
  <c r="Q57" i="33" s="1"/>
  <c r="Q60" i="33" s="1"/>
  <c r="P33" i="33"/>
  <c r="O33" i="33"/>
  <c r="O49" i="33" s="1"/>
  <c r="O52" i="33" s="1"/>
  <c r="O54" i="33" s="1"/>
  <c r="O57" i="33" s="1"/>
  <c r="O60" i="33" s="1"/>
  <c r="N33" i="33"/>
  <c r="M33" i="33"/>
  <c r="L33" i="33"/>
  <c r="K33" i="33"/>
  <c r="K49" i="33" s="1"/>
  <c r="K52" i="33" s="1"/>
  <c r="K54" i="33" s="1"/>
  <c r="K57" i="33" s="1"/>
  <c r="K60" i="33" s="1"/>
  <c r="J33" i="33"/>
  <c r="J49" i="33" s="1"/>
  <c r="J52" i="33" s="1"/>
  <c r="J54" i="33" s="1"/>
  <c r="I33" i="33"/>
  <c r="I49" i="33" s="1"/>
  <c r="I52" i="33" s="1"/>
  <c r="I54" i="33" s="1"/>
  <c r="I57" i="33" s="1"/>
  <c r="H33" i="33"/>
  <c r="G33" i="33"/>
  <c r="G49" i="33" s="1"/>
  <c r="G52" i="33" s="1"/>
  <c r="G54" i="33" s="1"/>
  <c r="G57" i="33" s="1"/>
  <c r="G60" i="33" s="1"/>
  <c r="F33" i="33"/>
  <c r="E33" i="33"/>
  <c r="E49" i="33" s="1"/>
  <c r="E52" i="33" s="1"/>
  <c r="E54" i="33" s="1"/>
  <c r="E57" i="33" s="1"/>
  <c r="E60" i="33" s="1"/>
  <c r="D33" i="33"/>
  <c r="C33" i="33"/>
  <c r="C49" i="33" s="1"/>
  <c r="C52" i="33" s="1"/>
  <c r="C54" i="33" s="1"/>
  <c r="C57" i="33" s="1"/>
  <c r="C60" i="33" s="1"/>
  <c r="I57" i="34"/>
  <c r="I60" i="34" s="1"/>
  <c r="AA52" i="34"/>
  <c r="AA54" i="34" s="1"/>
  <c r="AA57" i="34" s="1"/>
  <c r="AA60" i="34" s="1"/>
  <c r="O49" i="34"/>
  <c r="O52" i="34" s="1"/>
  <c r="O54" i="34" s="1"/>
  <c r="O57" i="34" s="1"/>
  <c r="O60" i="34" s="1"/>
  <c r="G49" i="34"/>
  <c r="G52" i="34" s="1"/>
  <c r="G54" i="34" s="1"/>
  <c r="G57" i="34" s="1"/>
  <c r="G60" i="34" s="1"/>
  <c r="AA48" i="34"/>
  <c r="Y48" i="34"/>
  <c r="X48" i="34"/>
  <c r="Z48" i="34" s="1"/>
  <c r="W48" i="34"/>
  <c r="V48" i="34"/>
  <c r="U48" i="34"/>
  <c r="T48" i="34"/>
  <c r="S48" i="34"/>
  <c r="R48" i="34"/>
  <c r="Q48" i="34"/>
  <c r="P48" i="34"/>
  <c r="O48" i="34"/>
  <c r="N48" i="34"/>
  <c r="M48" i="34"/>
  <c r="L48" i="34"/>
  <c r="K48" i="34"/>
  <c r="J48" i="34"/>
  <c r="I48" i="34"/>
  <c r="H48" i="34"/>
  <c r="G48" i="34"/>
  <c r="F48" i="34"/>
  <c r="E48" i="34"/>
  <c r="D48" i="34"/>
  <c r="C48" i="34"/>
  <c r="AA33" i="34"/>
  <c r="AA49" i="34" s="1"/>
  <c r="Y33" i="34"/>
  <c r="Y49" i="34" s="1"/>
  <c r="Y52" i="34" s="1"/>
  <c r="Y54" i="34" s="1"/>
  <c r="Y57" i="34" s="1"/>
  <c r="Y60" i="34" s="1"/>
  <c r="X33" i="34"/>
  <c r="X49" i="34" s="1"/>
  <c r="W33" i="34"/>
  <c r="W49" i="34" s="1"/>
  <c r="W52" i="34" s="1"/>
  <c r="W54" i="34" s="1"/>
  <c r="W57" i="34" s="1"/>
  <c r="W60" i="34" s="1"/>
  <c r="V33" i="34"/>
  <c r="V49" i="34" s="1"/>
  <c r="V52" i="34" s="1"/>
  <c r="V54" i="34" s="1"/>
  <c r="V57" i="34" s="1"/>
  <c r="V60" i="34" s="1"/>
  <c r="U33" i="34"/>
  <c r="T33" i="34"/>
  <c r="T49" i="34" s="1"/>
  <c r="T52" i="34" s="1"/>
  <c r="T54" i="34" s="1"/>
  <c r="T57" i="34" s="1"/>
  <c r="T60" i="34" s="1"/>
  <c r="S33" i="34"/>
  <c r="S49" i="34" s="1"/>
  <c r="S52" i="34" s="1"/>
  <c r="S54" i="34" s="1"/>
  <c r="S57" i="34" s="1"/>
  <c r="S60" i="34" s="1"/>
  <c r="R33" i="34"/>
  <c r="R49" i="34" s="1"/>
  <c r="R52" i="34" s="1"/>
  <c r="R54" i="34" s="1"/>
  <c r="R57" i="34" s="1"/>
  <c r="R60" i="34" s="1"/>
  <c r="Q33" i="34"/>
  <c r="Q49" i="34" s="1"/>
  <c r="Q52" i="34" s="1"/>
  <c r="Q54" i="34" s="1"/>
  <c r="Q57" i="34" s="1"/>
  <c r="Q60" i="34" s="1"/>
  <c r="P33" i="34"/>
  <c r="P49" i="34" s="1"/>
  <c r="P52" i="34" s="1"/>
  <c r="P54" i="34" s="1"/>
  <c r="P57" i="34" s="1"/>
  <c r="P60" i="34" s="1"/>
  <c r="O33" i="34"/>
  <c r="N33" i="34"/>
  <c r="N49" i="34" s="1"/>
  <c r="N52" i="34" s="1"/>
  <c r="N54" i="34" s="1"/>
  <c r="N57" i="34" s="1"/>
  <c r="N60" i="34" s="1"/>
  <c r="M33" i="34"/>
  <c r="L33" i="34"/>
  <c r="L49" i="34" s="1"/>
  <c r="L52" i="34" s="1"/>
  <c r="L54" i="34" s="1"/>
  <c r="L57" i="34" s="1"/>
  <c r="L60" i="34" s="1"/>
  <c r="K33" i="34"/>
  <c r="K49" i="34" s="1"/>
  <c r="K52" i="34" s="1"/>
  <c r="K54" i="34" s="1"/>
  <c r="K57" i="34" s="1"/>
  <c r="K60" i="34" s="1"/>
  <c r="J33" i="34"/>
  <c r="J49" i="34" s="1"/>
  <c r="J52" i="34" s="1"/>
  <c r="J54" i="34" s="1"/>
  <c r="J57" i="34" s="1"/>
  <c r="J60" i="34" s="1"/>
  <c r="I33" i="34"/>
  <c r="I49" i="34" s="1"/>
  <c r="I52" i="34" s="1"/>
  <c r="I54" i="34" s="1"/>
  <c r="H33" i="34"/>
  <c r="H49" i="34" s="1"/>
  <c r="H52" i="34" s="1"/>
  <c r="H54" i="34" s="1"/>
  <c r="H57" i="34" s="1"/>
  <c r="H60" i="34" s="1"/>
  <c r="G33" i="34"/>
  <c r="F33" i="34"/>
  <c r="F49" i="34" s="1"/>
  <c r="F52" i="34" s="1"/>
  <c r="F54" i="34" s="1"/>
  <c r="F57" i="34" s="1"/>
  <c r="F60" i="34" s="1"/>
  <c r="E33" i="34"/>
  <c r="D33" i="34"/>
  <c r="D49" i="34" s="1"/>
  <c r="D52" i="34" s="1"/>
  <c r="D54" i="34" s="1"/>
  <c r="D57" i="34" s="1"/>
  <c r="D60" i="34" s="1"/>
  <c r="C33" i="34"/>
  <c r="C49" i="34" s="1"/>
  <c r="C52" i="34" s="1"/>
  <c r="C54" i="34" s="1"/>
  <c r="C57" i="34" s="1"/>
  <c r="C60" i="34" s="1"/>
  <c r="T54" i="35"/>
  <c r="T57" i="35" s="1"/>
  <c r="T60" i="35" s="1"/>
  <c r="R52" i="35"/>
  <c r="R54" i="35" s="1"/>
  <c r="R57" i="35" s="1"/>
  <c r="R60" i="35" s="1"/>
  <c r="S49" i="35"/>
  <c r="S52" i="35" s="1"/>
  <c r="S54" i="35" s="1"/>
  <c r="S57" i="35" s="1"/>
  <c r="S60" i="35" s="1"/>
  <c r="K49" i="35"/>
  <c r="K52" i="35" s="1"/>
  <c r="K54" i="35" s="1"/>
  <c r="K57" i="35" s="1"/>
  <c r="K60" i="35" s="1"/>
  <c r="F49" i="35"/>
  <c r="F52" i="35" s="1"/>
  <c r="F54" i="35" s="1"/>
  <c r="F57" i="35" s="1"/>
  <c r="F60" i="35" s="1"/>
  <c r="C49" i="35"/>
  <c r="C52" i="35" s="1"/>
  <c r="C54" i="35" s="1"/>
  <c r="C57" i="35" s="1"/>
  <c r="C60" i="35" s="1"/>
  <c r="AA48" i="35"/>
  <c r="Y48" i="35"/>
  <c r="X48" i="35"/>
  <c r="Z48" i="35" s="1"/>
  <c r="W48" i="35"/>
  <c r="V48" i="35"/>
  <c r="U48" i="35"/>
  <c r="T48" i="35"/>
  <c r="T49" i="35" s="1"/>
  <c r="T52" i="35" s="1"/>
  <c r="S48" i="35"/>
  <c r="R48" i="35"/>
  <c r="Q48" i="35"/>
  <c r="P48" i="35"/>
  <c r="O48" i="35"/>
  <c r="N48" i="35"/>
  <c r="M48" i="35"/>
  <c r="L48" i="35"/>
  <c r="L49" i="35" s="1"/>
  <c r="L52" i="35" s="1"/>
  <c r="L54" i="35" s="1"/>
  <c r="L57" i="35" s="1"/>
  <c r="L60" i="35" s="1"/>
  <c r="K48" i="35"/>
  <c r="J48" i="35"/>
  <c r="I48" i="35"/>
  <c r="H48" i="35"/>
  <c r="G48" i="35"/>
  <c r="F48" i="35"/>
  <c r="E48" i="35"/>
  <c r="D48" i="35"/>
  <c r="C48" i="35"/>
  <c r="AA33" i="35"/>
  <c r="AA49" i="35" s="1"/>
  <c r="AA52" i="35" s="1"/>
  <c r="AA54" i="35" s="1"/>
  <c r="AA57" i="35" s="1"/>
  <c r="AA60" i="35" s="1"/>
  <c r="Y33" i="35"/>
  <c r="Y49" i="35" s="1"/>
  <c r="Y52" i="35" s="1"/>
  <c r="Y54" i="35" s="1"/>
  <c r="Y57" i="35" s="1"/>
  <c r="Y60" i="35" s="1"/>
  <c r="X33" i="35"/>
  <c r="W33" i="35"/>
  <c r="W49" i="35" s="1"/>
  <c r="W52" i="35" s="1"/>
  <c r="W54" i="35" s="1"/>
  <c r="W57" i="35" s="1"/>
  <c r="W60" i="35" s="1"/>
  <c r="V33" i="35"/>
  <c r="U33" i="35"/>
  <c r="U49" i="35" s="1"/>
  <c r="U52" i="35" s="1"/>
  <c r="U54" i="35" s="1"/>
  <c r="U57" i="35" s="1"/>
  <c r="U60" i="35" s="1"/>
  <c r="T33" i="35"/>
  <c r="S33" i="35"/>
  <c r="R33" i="35"/>
  <c r="R49" i="35" s="1"/>
  <c r="Q33" i="35"/>
  <c r="Q49" i="35" s="1"/>
  <c r="Q52" i="35" s="1"/>
  <c r="Q54" i="35" s="1"/>
  <c r="Q57" i="35" s="1"/>
  <c r="Q60" i="35" s="1"/>
  <c r="P33" i="35"/>
  <c r="P49" i="35" s="1"/>
  <c r="P52" i="35" s="1"/>
  <c r="P54" i="35" s="1"/>
  <c r="P57" i="35" s="1"/>
  <c r="P60" i="35" s="1"/>
  <c r="O33" i="35"/>
  <c r="O49" i="35" s="1"/>
  <c r="O52" i="35" s="1"/>
  <c r="O54" i="35" s="1"/>
  <c r="O57" i="35" s="1"/>
  <c r="O60" i="35" s="1"/>
  <c r="N33" i="35"/>
  <c r="N49" i="35" s="1"/>
  <c r="N52" i="35" s="1"/>
  <c r="N54" i="35" s="1"/>
  <c r="N57" i="35" s="1"/>
  <c r="N60" i="35" s="1"/>
  <c r="M33" i="35"/>
  <c r="L33" i="35"/>
  <c r="K33" i="35"/>
  <c r="J33" i="35"/>
  <c r="J49" i="35" s="1"/>
  <c r="J52" i="35" s="1"/>
  <c r="J54" i="35" s="1"/>
  <c r="J57" i="35" s="1"/>
  <c r="J60" i="35" s="1"/>
  <c r="I33" i="35"/>
  <c r="I49" i="35" s="1"/>
  <c r="I52" i="35" s="1"/>
  <c r="I54" i="35" s="1"/>
  <c r="I57" i="35" s="1"/>
  <c r="I60" i="35" s="1"/>
  <c r="H33" i="35"/>
  <c r="H49" i="35" s="1"/>
  <c r="H52" i="35" s="1"/>
  <c r="H54" i="35" s="1"/>
  <c r="H57" i="35" s="1"/>
  <c r="H60" i="35" s="1"/>
  <c r="G33" i="35"/>
  <c r="G49" i="35" s="1"/>
  <c r="G52" i="35" s="1"/>
  <c r="G54" i="35" s="1"/>
  <c r="G57" i="35" s="1"/>
  <c r="G60" i="35" s="1"/>
  <c r="F33" i="35"/>
  <c r="E33" i="35"/>
  <c r="E49" i="35" s="1"/>
  <c r="E52" i="35" s="1"/>
  <c r="E54" i="35" s="1"/>
  <c r="E57" i="35" s="1"/>
  <c r="E60" i="35" s="1"/>
  <c r="D33" i="35"/>
  <c r="C33" i="35"/>
  <c r="U49" i="36"/>
  <c r="U52" i="36" s="1"/>
  <c r="U54" i="36" s="1"/>
  <c r="U57" i="36" s="1"/>
  <c r="U60" i="36" s="1"/>
  <c r="E49" i="36"/>
  <c r="E52" i="36" s="1"/>
  <c r="E54" i="36" s="1"/>
  <c r="E57" i="36" s="1"/>
  <c r="E60" i="36" s="1"/>
  <c r="AA48" i="36"/>
  <c r="Y48" i="36"/>
  <c r="X48" i="36"/>
  <c r="Z48" i="36" s="1"/>
  <c r="W48" i="36"/>
  <c r="V48" i="36"/>
  <c r="U48" i="36"/>
  <c r="T48" i="36"/>
  <c r="S48" i="36"/>
  <c r="R48" i="36"/>
  <c r="Q48" i="36"/>
  <c r="P48" i="36"/>
  <c r="O48" i="36"/>
  <c r="N48" i="36"/>
  <c r="M48" i="36"/>
  <c r="L48" i="36"/>
  <c r="K48" i="36"/>
  <c r="J48" i="36"/>
  <c r="I48" i="36"/>
  <c r="H48" i="36"/>
  <c r="G48" i="36"/>
  <c r="F48" i="36"/>
  <c r="E48" i="36"/>
  <c r="D48" i="36"/>
  <c r="C48" i="36"/>
  <c r="AA33" i="36"/>
  <c r="Y33" i="36"/>
  <c r="Y49" i="36" s="1"/>
  <c r="Y52" i="36" s="1"/>
  <c r="Y54" i="36" s="1"/>
  <c r="Y57" i="36" s="1"/>
  <c r="Y60" i="36" s="1"/>
  <c r="X33" i="36"/>
  <c r="X49" i="36" s="1"/>
  <c r="X52" i="36" s="1"/>
  <c r="X54" i="36" s="1"/>
  <c r="W33" i="36"/>
  <c r="W49" i="36" s="1"/>
  <c r="W52" i="36" s="1"/>
  <c r="W54" i="36" s="1"/>
  <c r="W57" i="36" s="1"/>
  <c r="W60" i="36" s="1"/>
  <c r="V33" i="36"/>
  <c r="V49" i="36" s="1"/>
  <c r="V52" i="36" s="1"/>
  <c r="V54" i="36" s="1"/>
  <c r="V57" i="36" s="1"/>
  <c r="V60" i="36" s="1"/>
  <c r="U33" i="36"/>
  <c r="T33" i="36"/>
  <c r="T49" i="36" s="1"/>
  <c r="T52" i="36" s="1"/>
  <c r="T54" i="36" s="1"/>
  <c r="T57" i="36" s="1"/>
  <c r="T60" i="36" s="1"/>
  <c r="S33" i="36"/>
  <c r="R33" i="36"/>
  <c r="R49" i="36" s="1"/>
  <c r="R52" i="36" s="1"/>
  <c r="R54" i="36" s="1"/>
  <c r="R57" i="36" s="1"/>
  <c r="R60" i="36" s="1"/>
  <c r="Q33" i="36"/>
  <c r="Q49" i="36" s="1"/>
  <c r="Q52" i="36" s="1"/>
  <c r="Q54" i="36" s="1"/>
  <c r="Q57" i="36" s="1"/>
  <c r="Q60" i="36" s="1"/>
  <c r="P33" i="36"/>
  <c r="P49" i="36" s="1"/>
  <c r="P52" i="36" s="1"/>
  <c r="P54" i="36" s="1"/>
  <c r="P57" i="36" s="1"/>
  <c r="P60" i="36" s="1"/>
  <c r="O33" i="36"/>
  <c r="O49" i="36" s="1"/>
  <c r="O52" i="36" s="1"/>
  <c r="O54" i="36" s="1"/>
  <c r="O57" i="36" s="1"/>
  <c r="O60" i="36" s="1"/>
  <c r="N33" i="36"/>
  <c r="N49" i="36" s="1"/>
  <c r="N52" i="36" s="1"/>
  <c r="N54" i="36" s="1"/>
  <c r="N57" i="36" s="1"/>
  <c r="N60" i="36" s="1"/>
  <c r="M33" i="36"/>
  <c r="M49" i="36" s="1"/>
  <c r="M52" i="36" s="1"/>
  <c r="M54" i="36" s="1"/>
  <c r="M57" i="36" s="1"/>
  <c r="M60" i="36" s="1"/>
  <c r="L33" i="36"/>
  <c r="L49" i="36" s="1"/>
  <c r="L52" i="36" s="1"/>
  <c r="L54" i="36" s="1"/>
  <c r="L57" i="36" s="1"/>
  <c r="L60" i="36" s="1"/>
  <c r="K33" i="36"/>
  <c r="J33" i="36"/>
  <c r="J49" i="36" s="1"/>
  <c r="J52" i="36" s="1"/>
  <c r="J54" i="36" s="1"/>
  <c r="J57" i="36" s="1"/>
  <c r="J60" i="36" s="1"/>
  <c r="I33" i="36"/>
  <c r="I49" i="36" s="1"/>
  <c r="I52" i="36" s="1"/>
  <c r="I54" i="36" s="1"/>
  <c r="I57" i="36" s="1"/>
  <c r="I60" i="36" s="1"/>
  <c r="H33" i="36"/>
  <c r="H49" i="36" s="1"/>
  <c r="H52" i="36" s="1"/>
  <c r="H54" i="36" s="1"/>
  <c r="H57" i="36" s="1"/>
  <c r="H60" i="36" s="1"/>
  <c r="G33" i="36"/>
  <c r="G49" i="36" s="1"/>
  <c r="G52" i="36" s="1"/>
  <c r="G54" i="36" s="1"/>
  <c r="G57" i="36" s="1"/>
  <c r="G60" i="36" s="1"/>
  <c r="F33" i="36"/>
  <c r="F49" i="36" s="1"/>
  <c r="F52" i="36" s="1"/>
  <c r="F54" i="36" s="1"/>
  <c r="F57" i="36" s="1"/>
  <c r="F60" i="36" s="1"/>
  <c r="E33" i="36"/>
  <c r="D33" i="36"/>
  <c r="D49" i="36" s="1"/>
  <c r="D52" i="36" s="1"/>
  <c r="D54" i="36" s="1"/>
  <c r="D57" i="36" s="1"/>
  <c r="D60" i="36" s="1"/>
  <c r="C33" i="36"/>
  <c r="S52" i="37"/>
  <c r="S54" i="37" s="1"/>
  <c r="S57" i="37" s="1"/>
  <c r="S60" i="37" s="1"/>
  <c r="W49" i="37"/>
  <c r="W52" i="37" s="1"/>
  <c r="W54" i="37" s="1"/>
  <c r="W57" i="37" s="1"/>
  <c r="W60" i="37" s="1"/>
  <c r="T49" i="37"/>
  <c r="T52" i="37" s="1"/>
  <c r="T54" i="37" s="1"/>
  <c r="T57" i="37" s="1"/>
  <c r="T60" i="37" s="1"/>
  <c r="AA48" i="37"/>
  <c r="Y48" i="37"/>
  <c r="X48" i="37"/>
  <c r="Z48" i="37" s="1"/>
  <c r="W48" i="37"/>
  <c r="V48" i="37"/>
  <c r="U48" i="37"/>
  <c r="T48" i="37"/>
  <c r="S48" i="37"/>
  <c r="R48" i="37"/>
  <c r="Q48" i="37"/>
  <c r="P48" i="37"/>
  <c r="O48" i="37"/>
  <c r="N48" i="37"/>
  <c r="M48" i="37"/>
  <c r="L48" i="37"/>
  <c r="K48" i="37"/>
  <c r="J48" i="37"/>
  <c r="I48" i="37"/>
  <c r="H48" i="37"/>
  <c r="G48" i="37"/>
  <c r="F48" i="37"/>
  <c r="E48" i="37"/>
  <c r="D48" i="37"/>
  <c r="C48" i="37"/>
  <c r="AA33" i="37"/>
  <c r="AA49" i="37" s="1"/>
  <c r="AA52" i="37" s="1"/>
  <c r="AA54" i="37" s="1"/>
  <c r="AA57" i="37" s="1"/>
  <c r="AA60" i="37" s="1"/>
  <c r="Y33" i="37"/>
  <c r="Y49" i="37" s="1"/>
  <c r="Y52" i="37" s="1"/>
  <c r="Y54" i="37" s="1"/>
  <c r="Y57" i="37" s="1"/>
  <c r="Y60" i="37" s="1"/>
  <c r="X33" i="37"/>
  <c r="W33" i="37"/>
  <c r="V33" i="37"/>
  <c r="V49" i="37" s="1"/>
  <c r="V52" i="37" s="1"/>
  <c r="V54" i="37" s="1"/>
  <c r="V57" i="37" s="1"/>
  <c r="V60" i="37" s="1"/>
  <c r="U33" i="37"/>
  <c r="U49" i="37" s="1"/>
  <c r="U52" i="37" s="1"/>
  <c r="U54" i="37" s="1"/>
  <c r="U57" i="37" s="1"/>
  <c r="U60" i="37" s="1"/>
  <c r="T33" i="37"/>
  <c r="S33" i="37"/>
  <c r="S49" i="37" s="1"/>
  <c r="R33" i="37"/>
  <c r="Q33" i="37"/>
  <c r="Q49" i="37" s="1"/>
  <c r="Q52" i="37" s="1"/>
  <c r="Q54" i="37" s="1"/>
  <c r="Q57" i="37" s="1"/>
  <c r="Q60" i="37" s="1"/>
  <c r="P33" i="37"/>
  <c r="P49" i="37" s="1"/>
  <c r="P52" i="37" s="1"/>
  <c r="P54" i="37" s="1"/>
  <c r="P57" i="37" s="1"/>
  <c r="P60" i="37" s="1"/>
  <c r="O33" i="37"/>
  <c r="N33" i="37"/>
  <c r="N49" i="37" s="1"/>
  <c r="N52" i="37" s="1"/>
  <c r="N54" i="37" s="1"/>
  <c r="N57" i="37" s="1"/>
  <c r="N60" i="37" s="1"/>
  <c r="M33" i="37"/>
  <c r="M49" i="37" s="1"/>
  <c r="M52" i="37" s="1"/>
  <c r="M54" i="37" s="1"/>
  <c r="M57" i="37" s="1"/>
  <c r="M60" i="37" s="1"/>
  <c r="L33" i="37"/>
  <c r="L49" i="37" s="1"/>
  <c r="L52" i="37" s="1"/>
  <c r="L54" i="37" s="1"/>
  <c r="L57" i="37" s="1"/>
  <c r="L60" i="37" s="1"/>
  <c r="K33" i="37"/>
  <c r="K49" i="37" s="1"/>
  <c r="K52" i="37" s="1"/>
  <c r="K54" i="37" s="1"/>
  <c r="K57" i="37" s="1"/>
  <c r="K60" i="37" s="1"/>
  <c r="J33" i="37"/>
  <c r="I33" i="37"/>
  <c r="I49" i="37" s="1"/>
  <c r="I52" i="37" s="1"/>
  <c r="I54" i="37" s="1"/>
  <c r="I57" i="37" s="1"/>
  <c r="I60" i="37" s="1"/>
  <c r="H33" i="37"/>
  <c r="H49" i="37" s="1"/>
  <c r="H52" i="37" s="1"/>
  <c r="H54" i="37" s="1"/>
  <c r="H57" i="37" s="1"/>
  <c r="H60" i="37" s="1"/>
  <c r="G33" i="37"/>
  <c r="G49" i="37" s="1"/>
  <c r="G52" i="37" s="1"/>
  <c r="G54" i="37" s="1"/>
  <c r="G57" i="37" s="1"/>
  <c r="G60" i="37" s="1"/>
  <c r="F33" i="37"/>
  <c r="F49" i="37" s="1"/>
  <c r="F52" i="37" s="1"/>
  <c r="F54" i="37" s="1"/>
  <c r="F57" i="37" s="1"/>
  <c r="F60" i="37" s="1"/>
  <c r="E33" i="37"/>
  <c r="E49" i="37" s="1"/>
  <c r="E52" i="37" s="1"/>
  <c r="E54" i="37" s="1"/>
  <c r="E57" i="37" s="1"/>
  <c r="E60" i="37" s="1"/>
  <c r="D33" i="37"/>
  <c r="D49" i="37" s="1"/>
  <c r="D52" i="37" s="1"/>
  <c r="D54" i="37" s="1"/>
  <c r="D57" i="37" s="1"/>
  <c r="D60" i="37" s="1"/>
  <c r="C33" i="37"/>
  <c r="C49" i="37" s="1"/>
  <c r="C52" i="37" s="1"/>
  <c r="C54" i="37" s="1"/>
  <c r="C57" i="37" s="1"/>
  <c r="C60" i="37" s="1"/>
  <c r="G57" i="38"/>
  <c r="G60" i="38" s="1"/>
  <c r="W54" i="38"/>
  <c r="W57" i="38" s="1"/>
  <c r="W60" i="38" s="1"/>
  <c r="E49" i="38"/>
  <c r="E52" i="38" s="1"/>
  <c r="E54" i="38" s="1"/>
  <c r="E57" i="38" s="1"/>
  <c r="E60" i="38" s="1"/>
  <c r="AA48" i="38"/>
  <c r="Y48" i="38"/>
  <c r="X48" i="38"/>
  <c r="W48" i="38"/>
  <c r="V48" i="38"/>
  <c r="U48" i="38"/>
  <c r="T48" i="38"/>
  <c r="S48" i="38"/>
  <c r="R48" i="38"/>
  <c r="Q48" i="38"/>
  <c r="Q49" i="38" s="1"/>
  <c r="Q52" i="38" s="1"/>
  <c r="Q54" i="38" s="1"/>
  <c r="Q57" i="38" s="1"/>
  <c r="Q60" i="38" s="1"/>
  <c r="P48" i="38"/>
  <c r="O48" i="38"/>
  <c r="N48" i="38"/>
  <c r="M48" i="38"/>
  <c r="L48" i="38"/>
  <c r="K48" i="38"/>
  <c r="J48" i="38"/>
  <c r="I48" i="38"/>
  <c r="I49" i="38" s="1"/>
  <c r="I52" i="38" s="1"/>
  <c r="I54" i="38" s="1"/>
  <c r="I57" i="38" s="1"/>
  <c r="I60" i="38" s="1"/>
  <c r="H48" i="38"/>
  <c r="H49" i="38" s="1"/>
  <c r="H52" i="38" s="1"/>
  <c r="H54" i="38" s="1"/>
  <c r="H57" i="38" s="1"/>
  <c r="H60" i="38" s="1"/>
  <c r="G48" i="38"/>
  <c r="F48" i="38"/>
  <c r="E48" i="38"/>
  <c r="D48" i="38"/>
  <c r="C48" i="38"/>
  <c r="AA33" i="38"/>
  <c r="AA49" i="38" s="1"/>
  <c r="AA52" i="38" s="1"/>
  <c r="AA54" i="38" s="1"/>
  <c r="AA57" i="38" s="1"/>
  <c r="AA60" i="38" s="1"/>
  <c r="Z33" i="38"/>
  <c r="Y33" i="38"/>
  <c r="X33" i="38"/>
  <c r="W33" i="38"/>
  <c r="W49" i="38" s="1"/>
  <c r="W52" i="38" s="1"/>
  <c r="V33" i="38"/>
  <c r="V49" i="38" s="1"/>
  <c r="V52" i="38" s="1"/>
  <c r="V54" i="38" s="1"/>
  <c r="V57" i="38" s="1"/>
  <c r="V60" i="38" s="1"/>
  <c r="U33" i="38"/>
  <c r="U49" i="38" s="1"/>
  <c r="U52" i="38" s="1"/>
  <c r="U54" i="38" s="1"/>
  <c r="U57" i="38" s="1"/>
  <c r="U60" i="38" s="1"/>
  <c r="T33" i="38"/>
  <c r="T49" i="38" s="1"/>
  <c r="T52" i="38" s="1"/>
  <c r="T54" i="38" s="1"/>
  <c r="T57" i="38" s="1"/>
  <c r="T60" i="38" s="1"/>
  <c r="S33" i="38"/>
  <c r="S49" i="38" s="1"/>
  <c r="S52" i="38" s="1"/>
  <c r="S54" i="38" s="1"/>
  <c r="S57" i="38" s="1"/>
  <c r="S60" i="38" s="1"/>
  <c r="R33" i="38"/>
  <c r="R49" i="38" s="1"/>
  <c r="R52" i="38" s="1"/>
  <c r="R54" i="38" s="1"/>
  <c r="R57" i="38" s="1"/>
  <c r="R60" i="38" s="1"/>
  <c r="Q33" i="38"/>
  <c r="P33" i="38"/>
  <c r="O33" i="38"/>
  <c r="O49" i="38" s="1"/>
  <c r="O52" i="38" s="1"/>
  <c r="O54" i="38" s="1"/>
  <c r="O57" i="38" s="1"/>
  <c r="O60" i="38" s="1"/>
  <c r="N33" i="38"/>
  <c r="M33" i="38"/>
  <c r="M49" i="38" s="1"/>
  <c r="M52" i="38" s="1"/>
  <c r="M54" i="38" s="1"/>
  <c r="M57" i="38" s="1"/>
  <c r="M60" i="38" s="1"/>
  <c r="L33" i="38"/>
  <c r="L49" i="38" s="1"/>
  <c r="L52" i="38" s="1"/>
  <c r="L54" i="38" s="1"/>
  <c r="L57" i="38" s="1"/>
  <c r="L60" i="38" s="1"/>
  <c r="K33" i="38"/>
  <c r="K49" i="38" s="1"/>
  <c r="K52" i="38" s="1"/>
  <c r="K54" i="38" s="1"/>
  <c r="K57" i="38" s="1"/>
  <c r="K60" i="38" s="1"/>
  <c r="J33" i="38"/>
  <c r="J49" i="38" s="1"/>
  <c r="J52" i="38" s="1"/>
  <c r="J54" i="38" s="1"/>
  <c r="J57" i="38" s="1"/>
  <c r="J60" i="38" s="1"/>
  <c r="I33" i="38"/>
  <c r="H33" i="38"/>
  <c r="G33" i="38"/>
  <c r="G49" i="38" s="1"/>
  <c r="G52" i="38" s="1"/>
  <c r="G54" i="38" s="1"/>
  <c r="F33" i="38"/>
  <c r="E33" i="38"/>
  <c r="D33" i="38"/>
  <c r="D49" i="38" s="1"/>
  <c r="D52" i="38" s="1"/>
  <c r="D54" i="38" s="1"/>
  <c r="D57" i="38" s="1"/>
  <c r="D60" i="38" s="1"/>
  <c r="C33" i="38"/>
  <c r="C49" i="38" s="1"/>
  <c r="C52" i="38" s="1"/>
  <c r="C54" i="38" s="1"/>
  <c r="C57" i="38" s="1"/>
  <c r="C60" i="38" s="1"/>
  <c r="C54" i="39"/>
  <c r="C57" i="39" s="1"/>
  <c r="C60" i="39" s="1"/>
  <c r="W49" i="39"/>
  <c r="W52" i="39" s="1"/>
  <c r="W54" i="39" s="1"/>
  <c r="W57" i="39" s="1"/>
  <c r="W60" i="39" s="1"/>
  <c r="Q49" i="39"/>
  <c r="Q52" i="39" s="1"/>
  <c r="Q54" i="39" s="1"/>
  <c r="Q57" i="39" s="1"/>
  <c r="Q60" i="39" s="1"/>
  <c r="G49" i="39"/>
  <c r="G52" i="39" s="1"/>
  <c r="G54" i="39" s="1"/>
  <c r="G57" i="39" s="1"/>
  <c r="G60" i="39" s="1"/>
  <c r="AA48" i="39"/>
  <c r="Y48" i="39"/>
  <c r="X48" i="39"/>
  <c r="W48" i="39"/>
  <c r="V48" i="39"/>
  <c r="U48" i="39"/>
  <c r="T48" i="39"/>
  <c r="S48" i="39"/>
  <c r="R48" i="39"/>
  <c r="Q48" i="39"/>
  <c r="P48" i="39"/>
  <c r="O48" i="39"/>
  <c r="N48" i="39"/>
  <c r="M48" i="39"/>
  <c r="L48" i="39"/>
  <c r="K48" i="39"/>
  <c r="J48" i="39"/>
  <c r="I48" i="39"/>
  <c r="H48" i="39"/>
  <c r="G48" i="39"/>
  <c r="F48" i="39"/>
  <c r="E48" i="39"/>
  <c r="D48" i="39"/>
  <c r="C48" i="39"/>
  <c r="AA33" i="39"/>
  <c r="AA49" i="39" s="1"/>
  <c r="AA52" i="39" s="1"/>
  <c r="AA54" i="39" s="1"/>
  <c r="AA57" i="39" s="1"/>
  <c r="AA60" i="39" s="1"/>
  <c r="Y33" i="39"/>
  <c r="Y49" i="39" s="1"/>
  <c r="Y52" i="39" s="1"/>
  <c r="Y54" i="39" s="1"/>
  <c r="Y57" i="39" s="1"/>
  <c r="Y60" i="39" s="1"/>
  <c r="X33" i="39"/>
  <c r="Z33" i="39" s="1"/>
  <c r="W33" i="39"/>
  <c r="V33" i="39"/>
  <c r="V49" i="39" s="1"/>
  <c r="V52" i="39" s="1"/>
  <c r="V54" i="39" s="1"/>
  <c r="V57" i="39" s="1"/>
  <c r="V60" i="39" s="1"/>
  <c r="U33" i="39"/>
  <c r="U49" i="39" s="1"/>
  <c r="U52" i="39" s="1"/>
  <c r="U54" i="39" s="1"/>
  <c r="U57" i="39" s="1"/>
  <c r="U60" i="39" s="1"/>
  <c r="T33" i="39"/>
  <c r="S33" i="39"/>
  <c r="S49" i="39" s="1"/>
  <c r="S52" i="39" s="1"/>
  <c r="S54" i="39" s="1"/>
  <c r="S57" i="39" s="1"/>
  <c r="S60" i="39" s="1"/>
  <c r="R33" i="39"/>
  <c r="R49" i="39" s="1"/>
  <c r="R52" i="39" s="1"/>
  <c r="R54" i="39" s="1"/>
  <c r="R57" i="39" s="1"/>
  <c r="R60" i="39" s="1"/>
  <c r="Q33" i="39"/>
  <c r="P33" i="39"/>
  <c r="O33" i="39"/>
  <c r="O49" i="39" s="1"/>
  <c r="O52" i="39" s="1"/>
  <c r="O54" i="39" s="1"/>
  <c r="O57" i="39" s="1"/>
  <c r="O60" i="39" s="1"/>
  <c r="N33" i="39"/>
  <c r="N49" i="39" s="1"/>
  <c r="N52" i="39" s="1"/>
  <c r="N54" i="39" s="1"/>
  <c r="N57" i="39" s="1"/>
  <c r="N60" i="39" s="1"/>
  <c r="M33" i="39"/>
  <c r="L33" i="39"/>
  <c r="K33" i="39"/>
  <c r="K49" i="39" s="1"/>
  <c r="K52" i="39" s="1"/>
  <c r="K54" i="39" s="1"/>
  <c r="K57" i="39" s="1"/>
  <c r="K60" i="39" s="1"/>
  <c r="J33" i="39"/>
  <c r="J49" i="39" s="1"/>
  <c r="J52" i="39" s="1"/>
  <c r="J54" i="39" s="1"/>
  <c r="J57" i="39" s="1"/>
  <c r="J60" i="39" s="1"/>
  <c r="I33" i="39"/>
  <c r="I49" i="39" s="1"/>
  <c r="I52" i="39" s="1"/>
  <c r="I54" i="39" s="1"/>
  <c r="I57" i="39" s="1"/>
  <c r="I60" i="39" s="1"/>
  <c r="H33" i="39"/>
  <c r="G33" i="39"/>
  <c r="F33" i="39"/>
  <c r="F49" i="39" s="1"/>
  <c r="F52" i="39" s="1"/>
  <c r="F54" i="39" s="1"/>
  <c r="F57" i="39" s="1"/>
  <c r="F60" i="39" s="1"/>
  <c r="E33" i="39"/>
  <c r="D33" i="39"/>
  <c r="D49" i="39" s="1"/>
  <c r="D52" i="39" s="1"/>
  <c r="D54" i="39" s="1"/>
  <c r="D57" i="39" s="1"/>
  <c r="D60" i="39" s="1"/>
  <c r="C33" i="39"/>
  <c r="C49" i="39" s="1"/>
  <c r="C52" i="39" s="1"/>
  <c r="L54" i="40"/>
  <c r="L57" i="40" s="1"/>
  <c r="L60" i="40" s="1"/>
  <c r="P49" i="40"/>
  <c r="P52" i="40" s="1"/>
  <c r="P54" i="40" s="1"/>
  <c r="P57" i="40" s="1"/>
  <c r="P60" i="40" s="1"/>
  <c r="H49" i="40"/>
  <c r="H52" i="40" s="1"/>
  <c r="H54" i="40" s="1"/>
  <c r="H57" i="40" s="1"/>
  <c r="H60" i="40" s="1"/>
  <c r="AA48" i="40"/>
  <c r="Y48" i="40"/>
  <c r="X48" i="40"/>
  <c r="W48" i="40"/>
  <c r="V48" i="40"/>
  <c r="U48" i="40"/>
  <c r="T48" i="40"/>
  <c r="S48" i="40"/>
  <c r="S49" i="40" s="1"/>
  <c r="S52" i="40" s="1"/>
  <c r="S54" i="40" s="1"/>
  <c r="S57" i="40" s="1"/>
  <c r="S60" i="40" s="1"/>
  <c r="R48" i="40"/>
  <c r="Q48" i="40"/>
  <c r="P48" i="40"/>
  <c r="O48" i="40"/>
  <c r="N48" i="40"/>
  <c r="M48" i="40"/>
  <c r="L48" i="40"/>
  <c r="K48" i="40"/>
  <c r="K49" i="40" s="1"/>
  <c r="K52" i="40" s="1"/>
  <c r="K54" i="40" s="1"/>
  <c r="K57" i="40" s="1"/>
  <c r="K60" i="40" s="1"/>
  <c r="J48" i="40"/>
  <c r="I48" i="40"/>
  <c r="H48" i="40"/>
  <c r="G48" i="40"/>
  <c r="F48" i="40"/>
  <c r="E48" i="40"/>
  <c r="D48" i="40"/>
  <c r="C48" i="40"/>
  <c r="C49" i="40" s="1"/>
  <c r="C52" i="40" s="1"/>
  <c r="C54" i="40" s="1"/>
  <c r="C57" i="40" s="1"/>
  <c r="C60" i="40" s="1"/>
  <c r="AA33" i="40"/>
  <c r="AA49" i="40" s="1"/>
  <c r="AA52" i="40" s="1"/>
  <c r="AA54" i="40" s="1"/>
  <c r="AA57" i="40" s="1"/>
  <c r="AA60" i="40" s="1"/>
  <c r="Y33" i="40"/>
  <c r="X33" i="40"/>
  <c r="W33" i="40"/>
  <c r="W49" i="40" s="1"/>
  <c r="W52" i="40" s="1"/>
  <c r="W54" i="40" s="1"/>
  <c r="W57" i="40" s="1"/>
  <c r="W60" i="40" s="1"/>
  <c r="V33" i="40"/>
  <c r="V49" i="40" s="1"/>
  <c r="V52" i="40" s="1"/>
  <c r="V54" i="40" s="1"/>
  <c r="V57" i="40" s="1"/>
  <c r="V60" i="40" s="1"/>
  <c r="U33" i="40"/>
  <c r="U49" i="40" s="1"/>
  <c r="U52" i="40" s="1"/>
  <c r="U54" i="40" s="1"/>
  <c r="U57" i="40" s="1"/>
  <c r="U60" i="40" s="1"/>
  <c r="T33" i="40"/>
  <c r="S33" i="40"/>
  <c r="R33" i="40"/>
  <c r="R49" i="40" s="1"/>
  <c r="R52" i="40" s="1"/>
  <c r="R54" i="40" s="1"/>
  <c r="R57" i="40" s="1"/>
  <c r="R60" i="40" s="1"/>
  <c r="Q33" i="40"/>
  <c r="P33" i="40"/>
  <c r="O33" i="40"/>
  <c r="O49" i="40" s="1"/>
  <c r="O52" i="40" s="1"/>
  <c r="O54" i="40" s="1"/>
  <c r="O57" i="40" s="1"/>
  <c r="O60" i="40" s="1"/>
  <c r="N33" i="40"/>
  <c r="N49" i="40" s="1"/>
  <c r="N52" i="40" s="1"/>
  <c r="N54" i="40" s="1"/>
  <c r="N57" i="40" s="1"/>
  <c r="N60" i="40" s="1"/>
  <c r="M33" i="40"/>
  <c r="M49" i="40" s="1"/>
  <c r="M52" i="40" s="1"/>
  <c r="M54" i="40" s="1"/>
  <c r="M57" i="40" s="1"/>
  <c r="M60" i="40" s="1"/>
  <c r="L33" i="40"/>
  <c r="L49" i="40" s="1"/>
  <c r="L52" i="40" s="1"/>
  <c r="K33" i="40"/>
  <c r="J33" i="40"/>
  <c r="J49" i="40" s="1"/>
  <c r="J52" i="40" s="1"/>
  <c r="J54" i="40" s="1"/>
  <c r="J57" i="40" s="1"/>
  <c r="J60" i="40" s="1"/>
  <c r="I33" i="40"/>
  <c r="H33" i="40"/>
  <c r="G33" i="40"/>
  <c r="G49" i="40" s="1"/>
  <c r="G52" i="40" s="1"/>
  <c r="G54" i="40" s="1"/>
  <c r="G57" i="40" s="1"/>
  <c r="G60" i="40" s="1"/>
  <c r="F33" i="40"/>
  <c r="F49" i="40" s="1"/>
  <c r="F52" i="40" s="1"/>
  <c r="F54" i="40" s="1"/>
  <c r="F57" i="40" s="1"/>
  <c r="F60" i="40" s="1"/>
  <c r="E33" i="40"/>
  <c r="D33" i="40"/>
  <c r="C33" i="40"/>
  <c r="L57" i="41"/>
  <c r="L60" i="41" s="1"/>
  <c r="O49" i="41"/>
  <c r="O52" i="41" s="1"/>
  <c r="O54" i="41" s="1"/>
  <c r="O57" i="41" s="1"/>
  <c r="O60" i="41" s="1"/>
  <c r="G49" i="41"/>
  <c r="G52" i="41" s="1"/>
  <c r="G54" i="41" s="1"/>
  <c r="G57" i="41" s="1"/>
  <c r="G60" i="41" s="1"/>
  <c r="AA48" i="41"/>
  <c r="Y48" i="41"/>
  <c r="X48" i="41"/>
  <c r="W48" i="41"/>
  <c r="V48" i="41"/>
  <c r="U48" i="41"/>
  <c r="T48" i="41"/>
  <c r="S48" i="41"/>
  <c r="R48" i="41"/>
  <c r="Q48" i="41"/>
  <c r="P48" i="41"/>
  <c r="O48" i="41"/>
  <c r="N48" i="41"/>
  <c r="M48" i="41"/>
  <c r="L48" i="41"/>
  <c r="K48" i="41"/>
  <c r="J48" i="41"/>
  <c r="J49" i="41" s="1"/>
  <c r="J52" i="41" s="1"/>
  <c r="J54" i="41" s="1"/>
  <c r="J57" i="41" s="1"/>
  <c r="J60" i="41" s="1"/>
  <c r="I48" i="41"/>
  <c r="H48" i="41"/>
  <c r="G48" i="41"/>
  <c r="F48" i="41"/>
  <c r="E48" i="41"/>
  <c r="D48" i="41"/>
  <c r="C48" i="41"/>
  <c r="AA33" i="41"/>
  <c r="AA49" i="41" s="1"/>
  <c r="AA52" i="41" s="1"/>
  <c r="AA54" i="41" s="1"/>
  <c r="AA57" i="41" s="1"/>
  <c r="AA60" i="41" s="1"/>
  <c r="Z33" i="41"/>
  <c r="Y33" i="41"/>
  <c r="X33" i="41"/>
  <c r="W33" i="41"/>
  <c r="W49" i="41" s="1"/>
  <c r="W52" i="41" s="1"/>
  <c r="W54" i="41" s="1"/>
  <c r="W57" i="41" s="1"/>
  <c r="W60" i="41" s="1"/>
  <c r="V33" i="41"/>
  <c r="V49" i="41" s="1"/>
  <c r="V52" i="41" s="1"/>
  <c r="V54" i="41" s="1"/>
  <c r="V57" i="41" s="1"/>
  <c r="V60" i="41" s="1"/>
  <c r="U33" i="41"/>
  <c r="U49" i="41" s="1"/>
  <c r="U52" i="41" s="1"/>
  <c r="U54" i="41" s="1"/>
  <c r="U57" i="41" s="1"/>
  <c r="U60" i="41" s="1"/>
  <c r="T33" i="41"/>
  <c r="T49" i="41" s="1"/>
  <c r="T52" i="41" s="1"/>
  <c r="T54" i="41" s="1"/>
  <c r="T57" i="41" s="1"/>
  <c r="T60" i="41" s="1"/>
  <c r="S33" i="41"/>
  <c r="R33" i="41"/>
  <c r="Q33" i="41"/>
  <c r="P33" i="41"/>
  <c r="O33" i="41"/>
  <c r="N33" i="41"/>
  <c r="N49" i="41" s="1"/>
  <c r="N52" i="41" s="1"/>
  <c r="N54" i="41" s="1"/>
  <c r="N57" i="41" s="1"/>
  <c r="N60" i="41" s="1"/>
  <c r="M33" i="41"/>
  <c r="M49" i="41" s="1"/>
  <c r="M52" i="41" s="1"/>
  <c r="M54" i="41" s="1"/>
  <c r="M57" i="41" s="1"/>
  <c r="M60" i="41" s="1"/>
  <c r="L33" i="41"/>
  <c r="L49" i="41" s="1"/>
  <c r="L52" i="41" s="1"/>
  <c r="L54" i="41" s="1"/>
  <c r="K33" i="41"/>
  <c r="J33" i="41"/>
  <c r="I33" i="41"/>
  <c r="H33" i="41"/>
  <c r="G33" i="41"/>
  <c r="F33" i="41"/>
  <c r="F49" i="41" s="1"/>
  <c r="F52" i="41" s="1"/>
  <c r="F54" i="41" s="1"/>
  <c r="F57" i="41" s="1"/>
  <c r="F60" i="41" s="1"/>
  <c r="E33" i="41"/>
  <c r="E49" i="41" s="1"/>
  <c r="E52" i="41" s="1"/>
  <c r="E54" i="41" s="1"/>
  <c r="E57" i="41" s="1"/>
  <c r="E60" i="41" s="1"/>
  <c r="D33" i="41"/>
  <c r="D49" i="41" s="1"/>
  <c r="D52" i="41" s="1"/>
  <c r="D54" i="41" s="1"/>
  <c r="D57" i="41" s="1"/>
  <c r="D60" i="41" s="1"/>
  <c r="C33" i="41"/>
  <c r="D54" i="42"/>
  <c r="D57" i="42" s="1"/>
  <c r="D60" i="42" s="1"/>
  <c r="U52" i="42"/>
  <c r="U54" i="42" s="1"/>
  <c r="U57" i="42" s="1"/>
  <c r="U60" i="42" s="1"/>
  <c r="Q49" i="42"/>
  <c r="Q52" i="42" s="1"/>
  <c r="Q54" i="42" s="1"/>
  <c r="Q57" i="42" s="1"/>
  <c r="Q60" i="42" s="1"/>
  <c r="I49" i="42"/>
  <c r="I52" i="42" s="1"/>
  <c r="I54" i="42" s="1"/>
  <c r="I57" i="42" s="1"/>
  <c r="I60" i="42" s="1"/>
  <c r="AA48" i="42"/>
  <c r="Z48" i="42"/>
  <c r="Y48" i="42"/>
  <c r="X48" i="42"/>
  <c r="W48" i="42"/>
  <c r="V48" i="42"/>
  <c r="U48" i="42"/>
  <c r="T48" i="42"/>
  <c r="S48" i="42"/>
  <c r="R48" i="42"/>
  <c r="Q48" i="42"/>
  <c r="P48" i="42"/>
  <c r="O48" i="42"/>
  <c r="N48" i="42"/>
  <c r="M48" i="42"/>
  <c r="L48" i="42"/>
  <c r="K48" i="42"/>
  <c r="J48" i="42"/>
  <c r="I48" i="42"/>
  <c r="H48" i="42"/>
  <c r="G48" i="42"/>
  <c r="F48" i="42"/>
  <c r="E48" i="42"/>
  <c r="D48" i="42"/>
  <c r="C48" i="42"/>
  <c r="AA33" i="42"/>
  <c r="AA49" i="42" s="1"/>
  <c r="AA52" i="42" s="1"/>
  <c r="AA54" i="42" s="1"/>
  <c r="AA57" i="42" s="1"/>
  <c r="AA60" i="42" s="1"/>
  <c r="Y33" i="42"/>
  <c r="Y49" i="42" s="1"/>
  <c r="Y52" i="42" s="1"/>
  <c r="Y54" i="42" s="1"/>
  <c r="Y57" i="42" s="1"/>
  <c r="Y60" i="42" s="1"/>
  <c r="X33" i="42"/>
  <c r="W33" i="42"/>
  <c r="V33" i="42"/>
  <c r="V49" i="42" s="1"/>
  <c r="V52" i="42" s="1"/>
  <c r="V54" i="42" s="1"/>
  <c r="V57" i="42" s="1"/>
  <c r="V60" i="42" s="1"/>
  <c r="U33" i="42"/>
  <c r="U49" i="42" s="1"/>
  <c r="T33" i="42"/>
  <c r="T49" i="42" s="1"/>
  <c r="T52" i="42" s="1"/>
  <c r="T54" i="42" s="1"/>
  <c r="T57" i="42" s="1"/>
  <c r="T60" i="42" s="1"/>
  <c r="S33" i="42"/>
  <c r="S49" i="42" s="1"/>
  <c r="S52" i="42" s="1"/>
  <c r="S54" i="42" s="1"/>
  <c r="S57" i="42" s="1"/>
  <c r="S60" i="42" s="1"/>
  <c r="R33" i="42"/>
  <c r="R49" i="42" s="1"/>
  <c r="R52" i="42" s="1"/>
  <c r="R54" i="42" s="1"/>
  <c r="R57" i="42" s="1"/>
  <c r="R60" i="42" s="1"/>
  <c r="Q33" i="42"/>
  <c r="P33" i="42"/>
  <c r="P49" i="42" s="1"/>
  <c r="P52" i="42" s="1"/>
  <c r="P54" i="42" s="1"/>
  <c r="P57" i="42" s="1"/>
  <c r="P60" i="42" s="1"/>
  <c r="O33" i="42"/>
  <c r="N33" i="42"/>
  <c r="N49" i="42" s="1"/>
  <c r="N52" i="42" s="1"/>
  <c r="N54" i="42" s="1"/>
  <c r="N57" i="42" s="1"/>
  <c r="N60" i="42" s="1"/>
  <c r="M33" i="42"/>
  <c r="M49" i="42" s="1"/>
  <c r="M52" i="42" s="1"/>
  <c r="M54" i="42" s="1"/>
  <c r="M57" i="42" s="1"/>
  <c r="M60" i="42" s="1"/>
  <c r="L33" i="42"/>
  <c r="L49" i="42" s="1"/>
  <c r="L52" i="42" s="1"/>
  <c r="L54" i="42" s="1"/>
  <c r="L57" i="42" s="1"/>
  <c r="L60" i="42" s="1"/>
  <c r="K33" i="42"/>
  <c r="K49" i="42" s="1"/>
  <c r="K52" i="42" s="1"/>
  <c r="K54" i="42" s="1"/>
  <c r="K57" i="42" s="1"/>
  <c r="K60" i="42" s="1"/>
  <c r="J33" i="42"/>
  <c r="J49" i="42" s="1"/>
  <c r="J52" i="42" s="1"/>
  <c r="J54" i="42" s="1"/>
  <c r="J57" i="42" s="1"/>
  <c r="J60" i="42" s="1"/>
  <c r="I33" i="42"/>
  <c r="H33" i="42"/>
  <c r="H49" i="42" s="1"/>
  <c r="H52" i="42" s="1"/>
  <c r="H54" i="42" s="1"/>
  <c r="H57" i="42" s="1"/>
  <c r="H60" i="42" s="1"/>
  <c r="G33" i="42"/>
  <c r="F33" i="42"/>
  <c r="F49" i="42" s="1"/>
  <c r="F52" i="42" s="1"/>
  <c r="F54" i="42" s="1"/>
  <c r="F57" i="42" s="1"/>
  <c r="F60" i="42" s="1"/>
  <c r="E33" i="42"/>
  <c r="E49" i="42" s="1"/>
  <c r="E52" i="42" s="1"/>
  <c r="E54" i="42" s="1"/>
  <c r="E57" i="42" s="1"/>
  <c r="E60" i="42" s="1"/>
  <c r="D33" i="42"/>
  <c r="D49" i="42" s="1"/>
  <c r="D52" i="42" s="1"/>
  <c r="C33" i="42"/>
  <c r="C49" i="42" s="1"/>
  <c r="C52" i="42" s="1"/>
  <c r="C54" i="42" s="1"/>
  <c r="C57" i="42" s="1"/>
  <c r="C60" i="42" s="1"/>
  <c r="I60" i="43"/>
  <c r="K54" i="43"/>
  <c r="K57" i="43" s="1"/>
  <c r="K60" i="43" s="1"/>
  <c r="C54" i="43"/>
  <c r="C57" i="43" s="1"/>
  <c r="C60" i="43" s="1"/>
  <c r="P49" i="43"/>
  <c r="P52" i="43" s="1"/>
  <c r="P54" i="43" s="1"/>
  <c r="P57" i="43" s="1"/>
  <c r="P60" i="43" s="1"/>
  <c r="H49" i="43"/>
  <c r="H52" i="43" s="1"/>
  <c r="H54" i="43" s="1"/>
  <c r="H57" i="43" s="1"/>
  <c r="H60" i="43" s="1"/>
  <c r="E49" i="43"/>
  <c r="E52" i="43" s="1"/>
  <c r="E54" i="43" s="1"/>
  <c r="E57" i="43" s="1"/>
  <c r="E60" i="43" s="1"/>
  <c r="AA48" i="43"/>
  <c r="Y48" i="43"/>
  <c r="X48" i="43"/>
  <c r="Z48" i="43" s="1"/>
  <c r="W48" i="43"/>
  <c r="V48" i="43"/>
  <c r="U48" i="43"/>
  <c r="T48" i="43"/>
  <c r="S48" i="43"/>
  <c r="R48" i="43"/>
  <c r="Q48" i="43"/>
  <c r="P48" i="43"/>
  <c r="O48" i="43"/>
  <c r="N48" i="43"/>
  <c r="M48" i="43"/>
  <c r="L48" i="43"/>
  <c r="K48" i="43"/>
  <c r="J48" i="43"/>
  <c r="I48" i="43"/>
  <c r="H48" i="43"/>
  <c r="G48" i="43"/>
  <c r="F48" i="43"/>
  <c r="E48" i="43"/>
  <c r="D48" i="43"/>
  <c r="C48" i="43"/>
  <c r="AA33" i="43"/>
  <c r="AA49" i="43" s="1"/>
  <c r="AA52" i="43" s="1"/>
  <c r="AA54" i="43" s="1"/>
  <c r="AA57" i="43" s="1"/>
  <c r="AA60" i="43" s="1"/>
  <c r="Y33" i="43"/>
  <c r="Y49" i="43" s="1"/>
  <c r="Y52" i="43" s="1"/>
  <c r="Y54" i="43" s="1"/>
  <c r="Y57" i="43" s="1"/>
  <c r="Y60" i="43" s="1"/>
  <c r="X33" i="43"/>
  <c r="Z33" i="43" s="1"/>
  <c r="W33" i="43"/>
  <c r="W49" i="43" s="1"/>
  <c r="W52" i="43" s="1"/>
  <c r="W54" i="43" s="1"/>
  <c r="W57" i="43" s="1"/>
  <c r="W60" i="43" s="1"/>
  <c r="V33" i="43"/>
  <c r="U33" i="43"/>
  <c r="U49" i="43" s="1"/>
  <c r="U52" i="43" s="1"/>
  <c r="U54" i="43" s="1"/>
  <c r="U57" i="43" s="1"/>
  <c r="U60" i="43" s="1"/>
  <c r="T33" i="43"/>
  <c r="T49" i="43" s="1"/>
  <c r="T52" i="43" s="1"/>
  <c r="T54" i="43" s="1"/>
  <c r="T57" i="43" s="1"/>
  <c r="T60" i="43" s="1"/>
  <c r="S33" i="43"/>
  <c r="S49" i="43" s="1"/>
  <c r="S52" i="43" s="1"/>
  <c r="S54" i="43" s="1"/>
  <c r="S57" i="43" s="1"/>
  <c r="S60" i="43" s="1"/>
  <c r="R33" i="43"/>
  <c r="Q33" i="43"/>
  <c r="Q49" i="43" s="1"/>
  <c r="Q52" i="43" s="1"/>
  <c r="Q54" i="43" s="1"/>
  <c r="Q57" i="43" s="1"/>
  <c r="Q60" i="43" s="1"/>
  <c r="P33" i="43"/>
  <c r="O33" i="43"/>
  <c r="O49" i="43" s="1"/>
  <c r="O52" i="43" s="1"/>
  <c r="O54" i="43" s="1"/>
  <c r="O57" i="43" s="1"/>
  <c r="O60" i="43" s="1"/>
  <c r="N33" i="43"/>
  <c r="M33" i="43"/>
  <c r="M49" i="43" s="1"/>
  <c r="M52" i="43" s="1"/>
  <c r="M54" i="43" s="1"/>
  <c r="M57" i="43" s="1"/>
  <c r="M60" i="43" s="1"/>
  <c r="L33" i="43"/>
  <c r="L49" i="43" s="1"/>
  <c r="L52" i="43" s="1"/>
  <c r="L54" i="43" s="1"/>
  <c r="L57" i="43" s="1"/>
  <c r="L60" i="43" s="1"/>
  <c r="K33" i="43"/>
  <c r="K49" i="43" s="1"/>
  <c r="K52" i="43" s="1"/>
  <c r="J33" i="43"/>
  <c r="I33" i="43"/>
  <c r="I49" i="43" s="1"/>
  <c r="I52" i="43" s="1"/>
  <c r="I54" i="43" s="1"/>
  <c r="I57" i="43" s="1"/>
  <c r="H33" i="43"/>
  <c r="G33" i="43"/>
  <c r="G49" i="43" s="1"/>
  <c r="G52" i="43" s="1"/>
  <c r="G54" i="43" s="1"/>
  <c r="G57" i="43" s="1"/>
  <c r="G60" i="43" s="1"/>
  <c r="F33" i="43"/>
  <c r="E33" i="43"/>
  <c r="D33" i="43"/>
  <c r="D49" i="43" s="1"/>
  <c r="D52" i="43" s="1"/>
  <c r="D54" i="43" s="1"/>
  <c r="D57" i="43" s="1"/>
  <c r="D60" i="43" s="1"/>
  <c r="C33" i="43"/>
  <c r="C49" i="43" s="1"/>
  <c r="C52" i="43" s="1"/>
  <c r="E54" i="44"/>
  <c r="E57" i="44" s="1"/>
  <c r="E60" i="44" s="1"/>
  <c r="AA52" i="44"/>
  <c r="AA54" i="44" s="1"/>
  <c r="AA57" i="44" s="1"/>
  <c r="AA60" i="44" s="1"/>
  <c r="O49" i="44"/>
  <c r="O52" i="44" s="1"/>
  <c r="O54" i="44" s="1"/>
  <c r="O57" i="44" s="1"/>
  <c r="O60" i="44" s="1"/>
  <c r="G49" i="44"/>
  <c r="G52" i="44" s="1"/>
  <c r="G54" i="44" s="1"/>
  <c r="G57" i="44" s="1"/>
  <c r="G60" i="44" s="1"/>
  <c r="D49" i="44"/>
  <c r="D52" i="44" s="1"/>
  <c r="D54" i="44" s="1"/>
  <c r="D57" i="44" s="1"/>
  <c r="D60" i="44" s="1"/>
  <c r="AA48" i="44"/>
  <c r="Y48" i="44"/>
  <c r="X48" i="44"/>
  <c r="Z48" i="44" s="1"/>
  <c r="W48" i="44"/>
  <c r="V48" i="44"/>
  <c r="U48" i="44"/>
  <c r="U49" i="44" s="1"/>
  <c r="U52" i="44" s="1"/>
  <c r="U54" i="44" s="1"/>
  <c r="U57" i="44" s="1"/>
  <c r="U60" i="44" s="1"/>
  <c r="T48" i="44"/>
  <c r="S48" i="44"/>
  <c r="R48" i="44"/>
  <c r="Q48" i="44"/>
  <c r="P48" i="44"/>
  <c r="O48" i="44"/>
  <c r="N48" i="44"/>
  <c r="M48" i="44"/>
  <c r="M49" i="44" s="1"/>
  <c r="M52" i="44" s="1"/>
  <c r="M54" i="44" s="1"/>
  <c r="M57" i="44" s="1"/>
  <c r="M60" i="44" s="1"/>
  <c r="L48" i="44"/>
  <c r="K48" i="44"/>
  <c r="J48" i="44"/>
  <c r="I48" i="44"/>
  <c r="H48" i="44"/>
  <c r="G48" i="44"/>
  <c r="F48" i="44"/>
  <c r="E48" i="44"/>
  <c r="E49" i="44" s="1"/>
  <c r="E52" i="44" s="1"/>
  <c r="D48" i="44"/>
  <c r="C48" i="44"/>
  <c r="AA33" i="44"/>
  <c r="AA49" i="44" s="1"/>
  <c r="Y33" i="44"/>
  <c r="Y49" i="44" s="1"/>
  <c r="Y52" i="44" s="1"/>
  <c r="Y54" i="44" s="1"/>
  <c r="Y57" i="44" s="1"/>
  <c r="Y60" i="44" s="1"/>
  <c r="X33" i="44"/>
  <c r="X49" i="44" s="1"/>
  <c r="W33" i="44"/>
  <c r="W49" i="44" s="1"/>
  <c r="W52" i="44" s="1"/>
  <c r="W54" i="44" s="1"/>
  <c r="W57" i="44" s="1"/>
  <c r="W60" i="44" s="1"/>
  <c r="V33" i="44"/>
  <c r="V49" i="44" s="1"/>
  <c r="V52" i="44" s="1"/>
  <c r="V54" i="44" s="1"/>
  <c r="V57" i="44" s="1"/>
  <c r="V60" i="44" s="1"/>
  <c r="U33" i="44"/>
  <c r="T33" i="44"/>
  <c r="T49" i="44" s="1"/>
  <c r="T52" i="44" s="1"/>
  <c r="T54" i="44" s="1"/>
  <c r="T57" i="44" s="1"/>
  <c r="T60" i="44" s="1"/>
  <c r="S33" i="44"/>
  <c r="S49" i="44" s="1"/>
  <c r="S52" i="44" s="1"/>
  <c r="S54" i="44" s="1"/>
  <c r="S57" i="44" s="1"/>
  <c r="S60" i="44" s="1"/>
  <c r="R33" i="44"/>
  <c r="R49" i="44" s="1"/>
  <c r="R52" i="44" s="1"/>
  <c r="R54" i="44" s="1"/>
  <c r="R57" i="44" s="1"/>
  <c r="R60" i="44" s="1"/>
  <c r="Q33" i="44"/>
  <c r="Q49" i="44" s="1"/>
  <c r="Q52" i="44" s="1"/>
  <c r="Q54" i="44" s="1"/>
  <c r="Q57" i="44" s="1"/>
  <c r="Q60" i="44" s="1"/>
  <c r="P33" i="44"/>
  <c r="P49" i="44" s="1"/>
  <c r="P52" i="44" s="1"/>
  <c r="P54" i="44" s="1"/>
  <c r="P57" i="44" s="1"/>
  <c r="P60" i="44" s="1"/>
  <c r="O33" i="44"/>
  <c r="N33" i="44"/>
  <c r="N49" i="44" s="1"/>
  <c r="N52" i="44" s="1"/>
  <c r="N54" i="44" s="1"/>
  <c r="N57" i="44" s="1"/>
  <c r="N60" i="44" s="1"/>
  <c r="M33" i="44"/>
  <c r="L33" i="44"/>
  <c r="L49" i="44" s="1"/>
  <c r="L52" i="44" s="1"/>
  <c r="L54" i="44" s="1"/>
  <c r="L57" i="44" s="1"/>
  <c r="L60" i="44" s="1"/>
  <c r="K33" i="44"/>
  <c r="K49" i="44" s="1"/>
  <c r="K52" i="44" s="1"/>
  <c r="K54" i="44" s="1"/>
  <c r="K57" i="44" s="1"/>
  <c r="K60" i="44" s="1"/>
  <c r="J33" i="44"/>
  <c r="J49" i="44" s="1"/>
  <c r="J52" i="44" s="1"/>
  <c r="J54" i="44" s="1"/>
  <c r="J57" i="44" s="1"/>
  <c r="J60" i="44" s="1"/>
  <c r="I33" i="44"/>
  <c r="I49" i="44" s="1"/>
  <c r="I52" i="44" s="1"/>
  <c r="I54" i="44" s="1"/>
  <c r="I57" i="44" s="1"/>
  <c r="I60" i="44" s="1"/>
  <c r="H33" i="44"/>
  <c r="H49" i="44" s="1"/>
  <c r="H52" i="44" s="1"/>
  <c r="H54" i="44" s="1"/>
  <c r="H57" i="44" s="1"/>
  <c r="H60" i="44" s="1"/>
  <c r="G33" i="44"/>
  <c r="F33" i="44"/>
  <c r="F49" i="44" s="1"/>
  <c r="F52" i="44" s="1"/>
  <c r="F54" i="44" s="1"/>
  <c r="F57" i="44" s="1"/>
  <c r="F60" i="44" s="1"/>
  <c r="E33" i="44"/>
  <c r="D33" i="44"/>
  <c r="C33" i="44"/>
  <c r="W60" i="45"/>
  <c r="F49" i="45"/>
  <c r="F52" i="45" s="1"/>
  <c r="F54" i="45" s="1"/>
  <c r="F57" i="45" s="1"/>
  <c r="F60" i="45" s="1"/>
  <c r="AA48" i="45"/>
  <c r="Y48" i="45"/>
  <c r="X48" i="45"/>
  <c r="W48" i="45"/>
  <c r="V48" i="45"/>
  <c r="U48" i="45"/>
  <c r="T48" i="45"/>
  <c r="S48" i="45"/>
  <c r="R48" i="45"/>
  <c r="Q48" i="45"/>
  <c r="P48" i="45"/>
  <c r="O48" i="45"/>
  <c r="N48" i="45"/>
  <c r="M48" i="45"/>
  <c r="L48" i="45"/>
  <c r="K48" i="45"/>
  <c r="J48" i="45"/>
  <c r="I48" i="45"/>
  <c r="H48" i="45"/>
  <c r="G48" i="45"/>
  <c r="F48" i="45"/>
  <c r="E48" i="45"/>
  <c r="D48" i="45"/>
  <c r="D49" i="45" s="1"/>
  <c r="D52" i="45" s="1"/>
  <c r="D54" i="45" s="1"/>
  <c r="D57" i="45" s="1"/>
  <c r="D60" i="45" s="1"/>
  <c r="C48" i="45"/>
  <c r="AA33" i="45"/>
  <c r="AA49" i="45" s="1"/>
  <c r="AA52" i="45" s="1"/>
  <c r="AA54" i="45" s="1"/>
  <c r="AA57" i="45" s="1"/>
  <c r="AA60" i="45" s="1"/>
  <c r="Y33" i="45"/>
  <c r="Y49" i="45" s="1"/>
  <c r="Y52" i="45" s="1"/>
  <c r="Y54" i="45" s="1"/>
  <c r="Y57" i="45" s="1"/>
  <c r="Y60" i="45" s="1"/>
  <c r="X33" i="45"/>
  <c r="W33" i="45"/>
  <c r="W49" i="45" s="1"/>
  <c r="W52" i="45" s="1"/>
  <c r="W54" i="45" s="1"/>
  <c r="W57" i="45" s="1"/>
  <c r="V33" i="45"/>
  <c r="V49" i="45" s="1"/>
  <c r="V52" i="45" s="1"/>
  <c r="V54" i="45" s="1"/>
  <c r="V57" i="45" s="1"/>
  <c r="V60" i="45" s="1"/>
  <c r="U33" i="45"/>
  <c r="U49" i="45" s="1"/>
  <c r="U52" i="45" s="1"/>
  <c r="U54" i="45" s="1"/>
  <c r="U57" i="45" s="1"/>
  <c r="U60" i="45" s="1"/>
  <c r="T33" i="45"/>
  <c r="S33" i="45"/>
  <c r="S49" i="45" s="1"/>
  <c r="S52" i="45" s="1"/>
  <c r="S54" i="45" s="1"/>
  <c r="S57" i="45" s="1"/>
  <c r="S60" i="45" s="1"/>
  <c r="R33" i="45"/>
  <c r="R49" i="45" s="1"/>
  <c r="R52" i="45" s="1"/>
  <c r="R54" i="45" s="1"/>
  <c r="R57" i="45" s="1"/>
  <c r="R60" i="45" s="1"/>
  <c r="Q33" i="45"/>
  <c r="Q49" i="45" s="1"/>
  <c r="Q52" i="45" s="1"/>
  <c r="Q54" i="45" s="1"/>
  <c r="Q57" i="45" s="1"/>
  <c r="Q60" i="45" s="1"/>
  <c r="P33" i="45"/>
  <c r="P49" i="45" s="1"/>
  <c r="P52" i="45" s="1"/>
  <c r="P54" i="45" s="1"/>
  <c r="P57" i="45" s="1"/>
  <c r="P60" i="45" s="1"/>
  <c r="O33" i="45"/>
  <c r="O49" i="45" s="1"/>
  <c r="O52" i="45" s="1"/>
  <c r="O54" i="45" s="1"/>
  <c r="O57" i="45" s="1"/>
  <c r="O60" i="45" s="1"/>
  <c r="N33" i="45"/>
  <c r="N49" i="45" s="1"/>
  <c r="N52" i="45" s="1"/>
  <c r="N54" i="45" s="1"/>
  <c r="N57" i="45" s="1"/>
  <c r="N60" i="45" s="1"/>
  <c r="M33" i="45"/>
  <c r="M49" i="45" s="1"/>
  <c r="M52" i="45" s="1"/>
  <c r="M54" i="45" s="1"/>
  <c r="M57" i="45" s="1"/>
  <c r="M60" i="45" s="1"/>
  <c r="L33" i="45"/>
  <c r="K33" i="45"/>
  <c r="K49" i="45" s="1"/>
  <c r="K52" i="45" s="1"/>
  <c r="K54" i="45" s="1"/>
  <c r="K57" i="45" s="1"/>
  <c r="K60" i="45" s="1"/>
  <c r="J33" i="45"/>
  <c r="I33" i="45"/>
  <c r="I49" i="45" s="1"/>
  <c r="I52" i="45" s="1"/>
  <c r="I54" i="45" s="1"/>
  <c r="I57" i="45" s="1"/>
  <c r="I60" i="45" s="1"/>
  <c r="H33" i="45"/>
  <c r="H49" i="45" s="1"/>
  <c r="H52" i="45" s="1"/>
  <c r="H54" i="45" s="1"/>
  <c r="H57" i="45" s="1"/>
  <c r="H60" i="45" s="1"/>
  <c r="G33" i="45"/>
  <c r="G49" i="45" s="1"/>
  <c r="G52" i="45" s="1"/>
  <c r="G54" i="45" s="1"/>
  <c r="G57" i="45" s="1"/>
  <c r="G60" i="45" s="1"/>
  <c r="F33" i="45"/>
  <c r="E33" i="45"/>
  <c r="E49" i="45" s="1"/>
  <c r="E52" i="45" s="1"/>
  <c r="E54" i="45" s="1"/>
  <c r="E57" i="45" s="1"/>
  <c r="E60" i="45" s="1"/>
  <c r="D33" i="45"/>
  <c r="C33" i="45"/>
  <c r="C49" i="45" s="1"/>
  <c r="C52" i="45" s="1"/>
  <c r="C54" i="45" s="1"/>
  <c r="C57" i="45" s="1"/>
  <c r="C60" i="45" s="1"/>
  <c r="V60" i="46"/>
  <c r="Y52" i="46"/>
  <c r="Y54" i="46" s="1"/>
  <c r="Y57" i="46" s="1"/>
  <c r="Y60" i="46" s="1"/>
  <c r="Q52" i="46"/>
  <c r="Q54" i="46" s="1"/>
  <c r="Q57" i="46" s="1"/>
  <c r="Q60" i="46" s="1"/>
  <c r="J49" i="46"/>
  <c r="J52" i="46" s="1"/>
  <c r="J54" i="46" s="1"/>
  <c r="J57" i="46" s="1"/>
  <c r="J60" i="46" s="1"/>
  <c r="E49" i="46"/>
  <c r="E52" i="46" s="1"/>
  <c r="E54" i="46" s="1"/>
  <c r="E57" i="46" s="1"/>
  <c r="E60" i="46" s="1"/>
  <c r="AA48" i="46"/>
  <c r="Y48" i="46"/>
  <c r="X48" i="46"/>
  <c r="Z48" i="46" s="1"/>
  <c r="W48" i="46"/>
  <c r="V48" i="46"/>
  <c r="U48" i="46"/>
  <c r="T48" i="46"/>
  <c r="S48" i="46"/>
  <c r="R48" i="46"/>
  <c r="Q48" i="46"/>
  <c r="P48" i="46"/>
  <c r="O48" i="46"/>
  <c r="N48" i="46"/>
  <c r="M48" i="46"/>
  <c r="L48" i="46"/>
  <c r="K48" i="46"/>
  <c r="J48" i="46"/>
  <c r="I48" i="46"/>
  <c r="H48" i="46"/>
  <c r="G48" i="46"/>
  <c r="F48" i="46"/>
  <c r="E48" i="46"/>
  <c r="D48" i="46"/>
  <c r="C48" i="46"/>
  <c r="AA33" i="46"/>
  <c r="Y33" i="46"/>
  <c r="Y49" i="46" s="1"/>
  <c r="X33" i="46"/>
  <c r="X49" i="46" s="1"/>
  <c r="X52" i="46" s="1"/>
  <c r="W33" i="46"/>
  <c r="W49" i="46" s="1"/>
  <c r="W52" i="46" s="1"/>
  <c r="W54" i="46" s="1"/>
  <c r="W57" i="46" s="1"/>
  <c r="W60" i="46" s="1"/>
  <c r="V33" i="46"/>
  <c r="V49" i="46" s="1"/>
  <c r="V52" i="46" s="1"/>
  <c r="V54" i="46" s="1"/>
  <c r="V57" i="46" s="1"/>
  <c r="U33" i="46"/>
  <c r="U49" i="46" s="1"/>
  <c r="U52" i="46" s="1"/>
  <c r="U54" i="46" s="1"/>
  <c r="U57" i="46" s="1"/>
  <c r="U60" i="46" s="1"/>
  <c r="T33" i="46"/>
  <c r="T49" i="46" s="1"/>
  <c r="T52" i="46" s="1"/>
  <c r="T54" i="46" s="1"/>
  <c r="T57" i="46" s="1"/>
  <c r="T60" i="46" s="1"/>
  <c r="S33" i="46"/>
  <c r="R33" i="46"/>
  <c r="R49" i="46" s="1"/>
  <c r="R52" i="46" s="1"/>
  <c r="R54" i="46" s="1"/>
  <c r="R57" i="46" s="1"/>
  <c r="R60" i="46" s="1"/>
  <c r="Q33" i="46"/>
  <c r="Q49" i="46" s="1"/>
  <c r="P33" i="46"/>
  <c r="P49" i="46" s="1"/>
  <c r="P52" i="46" s="1"/>
  <c r="P54" i="46" s="1"/>
  <c r="P57" i="46" s="1"/>
  <c r="P60" i="46" s="1"/>
  <c r="O33" i="46"/>
  <c r="O49" i="46" s="1"/>
  <c r="O52" i="46" s="1"/>
  <c r="O54" i="46" s="1"/>
  <c r="O57" i="46" s="1"/>
  <c r="O60" i="46" s="1"/>
  <c r="N33" i="46"/>
  <c r="N49" i="46" s="1"/>
  <c r="N52" i="46" s="1"/>
  <c r="N54" i="46" s="1"/>
  <c r="N57" i="46" s="1"/>
  <c r="N60" i="46" s="1"/>
  <c r="M33" i="46"/>
  <c r="M49" i="46" s="1"/>
  <c r="M52" i="46" s="1"/>
  <c r="M54" i="46" s="1"/>
  <c r="M57" i="46" s="1"/>
  <c r="M60" i="46" s="1"/>
  <c r="L33" i="46"/>
  <c r="L49" i="46" s="1"/>
  <c r="L52" i="46" s="1"/>
  <c r="L54" i="46" s="1"/>
  <c r="L57" i="46" s="1"/>
  <c r="L60" i="46" s="1"/>
  <c r="K33" i="46"/>
  <c r="J33" i="46"/>
  <c r="I33" i="46"/>
  <c r="I49" i="46" s="1"/>
  <c r="I52" i="46" s="1"/>
  <c r="I54" i="46" s="1"/>
  <c r="I57" i="46" s="1"/>
  <c r="I60" i="46" s="1"/>
  <c r="H33" i="46"/>
  <c r="H49" i="46" s="1"/>
  <c r="H52" i="46" s="1"/>
  <c r="H54" i="46" s="1"/>
  <c r="H57" i="46" s="1"/>
  <c r="H60" i="46" s="1"/>
  <c r="G33" i="46"/>
  <c r="G49" i="46" s="1"/>
  <c r="G52" i="46" s="1"/>
  <c r="G54" i="46" s="1"/>
  <c r="G57" i="46" s="1"/>
  <c r="G60" i="46" s="1"/>
  <c r="F33" i="46"/>
  <c r="F49" i="46" s="1"/>
  <c r="F52" i="46" s="1"/>
  <c r="F54" i="46" s="1"/>
  <c r="F57" i="46" s="1"/>
  <c r="F60" i="46" s="1"/>
  <c r="E33" i="46"/>
  <c r="D33" i="46"/>
  <c r="D49" i="46" s="1"/>
  <c r="D52" i="46" s="1"/>
  <c r="D54" i="46" s="1"/>
  <c r="D57" i="46" s="1"/>
  <c r="D60" i="46" s="1"/>
  <c r="C33" i="46"/>
  <c r="G54" i="47"/>
  <c r="G57" i="47" s="1"/>
  <c r="G60" i="47" s="1"/>
  <c r="P52" i="47"/>
  <c r="P54" i="47" s="1"/>
  <c r="P57" i="47" s="1"/>
  <c r="P60" i="47" s="1"/>
  <c r="W49" i="47"/>
  <c r="W52" i="47" s="1"/>
  <c r="W54" i="47" s="1"/>
  <c r="W57" i="47" s="1"/>
  <c r="W60" i="47" s="1"/>
  <c r="E49" i="47"/>
  <c r="E52" i="47" s="1"/>
  <c r="E54" i="47" s="1"/>
  <c r="E57" i="47" s="1"/>
  <c r="E60" i="47" s="1"/>
  <c r="AA48" i="47"/>
  <c r="Z48" i="47"/>
  <c r="Y48" i="47"/>
  <c r="X48" i="47"/>
  <c r="W48" i="47"/>
  <c r="V48" i="47"/>
  <c r="U48" i="47"/>
  <c r="T48" i="47"/>
  <c r="S48" i="47"/>
  <c r="R48" i="47"/>
  <c r="R49" i="47" s="1"/>
  <c r="R52" i="47" s="1"/>
  <c r="R54" i="47" s="1"/>
  <c r="R57" i="47" s="1"/>
  <c r="R60" i="47" s="1"/>
  <c r="Q48" i="47"/>
  <c r="P48" i="47"/>
  <c r="O48" i="47"/>
  <c r="N48" i="47"/>
  <c r="M48" i="47"/>
  <c r="L48" i="47"/>
  <c r="K48" i="47"/>
  <c r="J48" i="47"/>
  <c r="J49" i="47" s="1"/>
  <c r="J52" i="47" s="1"/>
  <c r="J54" i="47" s="1"/>
  <c r="J57" i="47" s="1"/>
  <c r="J60" i="47" s="1"/>
  <c r="I48" i="47"/>
  <c r="H48" i="47"/>
  <c r="G48" i="47"/>
  <c r="F48" i="47"/>
  <c r="E48" i="47"/>
  <c r="D48" i="47"/>
  <c r="C48" i="47"/>
  <c r="AA33" i="47"/>
  <c r="Y33" i="47"/>
  <c r="Y49" i="47" s="1"/>
  <c r="Y52" i="47" s="1"/>
  <c r="Y54" i="47" s="1"/>
  <c r="Y57" i="47" s="1"/>
  <c r="Y60" i="47" s="1"/>
  <c r="X33" i="47"/>
  <c r="W33" i="47"/>
  <c r="V33" i="47"/>
  <c r="V49" i="47" s="1"/>
  <c r="V52" i="47" s="1"/>
  <c r="V54" i="47" s="1"/>
  <c r="V57" i="47" s="1"/>
  <c r="V60" i="47" s="1"/>
  <c r="U33" i="47"/>
  <c r="U49" i="47" s="1"/>
  <c r="U52" i="47" s="1"/>
  <c r="U54" i="47" s="1"/>
  <c r="U57" i="47" s="1"/>
  <c r="U60" i="47" s="1"/>
  <c r="T33" i="47"/>
  <c r="T49" i="47" s="1"/>
  <c r="T52" i="47" s="1"/>
  <c r="T54" i="47" s="1"/>
  <c r="T57" i="47" s="1"/>
  <c r="T60" i="47" s="1"/>
  <c r="S33" i="47"/>
  <c r="S49" i="47" s="1"/>
  <c r="S52" i="47" s="1"/>
  <c r="S54" i="47" s="1"/>
  <c r="S57" i="47" s="1"/>
  <c r="S60" i="47" s="1"/>
  <c r="R33" i="47"/>
  <c r="Q33" i="47"/>
  <c r="Q49" i="47" s="1"/>
  <c r="Q52" i="47" s="1"/>
  <c r="Q54" i="47" s="1"/>
  <c r="Q57" i="47" s="1"/>
  <c r="Q60" i="47" s="1"/>
  <c r="P33" i="47"/>
  <c r="P49" i="47" s="1"/>
  <c r="O33" i="47"/>
  <c r="O49" i="47" s="1"/>
  <c r="O52" i="47" s="1"/>
  <c r="O54" i="47" s="1"/>
  <c r="O57" i="47" s="1"/>
  <c r="O60" i="47" s="1"/>
  <c r="N33" i="47"/>
  <c r="N49" i="47" s="1"/>
  <c r="N52" i="47" s="1"/>
  <c r="N54" i="47" s="1"/>
  <c r="N57" i="47" s="1"/>
  <c r="N60" i="47" s="1"/>
  <c r="M33" i="47"/>
  <c r="M49" i="47" s="1"/>
  <c r="M52" i="47" s="1"/>
  <c r="M54" i="47" s="1"/>
  <c r="M57" i="47" s="1"/>
  <c r="M60" i="47" s="1"/>
  <c r="L33" i="47"/>
  <c r="L49" i="47" s="1"/>
  <c r="L52" i="47" s="1"/>
  <c r="L54" i="47" s="1"/>
  <c r="L57" i="47" s="1"/>
  <c r="L60" i="47" s="1"/>
  <c r="K33" i="47"/>
  <c r="K49" i="47" s="1"/>
  <c r="K52" i="47" s="1"/>
  <c r="K54" i="47" s="1"/>
  <c r="K57" i="47" s="1"/>
  <c r="K60" i="47" s="1"/>
  <c r="J33" i="47"/>
  <c r="I33" i="47"/>
  <c r="I49" i="47" s="1"/>
  <c r="I52" i="47" s="1"/>
  <c r="I54" i="47" s="1"/>
  <c r="I57" i="47" s="1"/>
  <c r="I60" i="47" s="1"/>
  <c r="H33" i="47"/>
  <c r="H49" i="47" s="1"/>
  <c r="H52" i="47" s="1"/>
  <c r="H54" i="47" s="1"/>
  <c r="H57" i="47" s="1"/>
  <c r="H60" i="47" s="1"/>
  <c r="G33" i="47"/>
  <c r="G49" i="47" s="1"/>
  <c r="G52" i="47" s="1"/>
  <c r="F33" i="47"/>
  <c r="F49" i="47" s="1"/>
  <c r="F52" i="47" s="1"/>
  <c r="F54" i="47" s="1"/>
  <c r="F57" i="47" s="1"/>
  <c r="F60" i="47" s="1"/>
  <c r="E33" i="47"/>
  <c r="D33" i="47"/>
  <c r="D49" i="47" s="1"/>
  <c r="D52" i="47" s="1"/>
  <c r="D54" i="47" s="1"/>
  <c r="D57" i="47" s="1"/>
  <c r="D60" i="47" s="1"/>
  <c r="C33" i="47"/>
  <c r="C49" i="47" s="1"/>
  <c r="C52" i="47" s="1"/>
  <c r="C54" i="47" s="1"/>
  <c r="C57" i="47" s="1"/>
  <c r="C60" i="47" s="1"/>
  <c r="V60" i="48"/>
  <c r="I49" i="48"/>
  <c r="I52" i="48" s="1"/>
  <c r="I54" i="48" s="1"/>
  <c r="I57" i="48" s="1"/>
  <c r="I60" i="48" s="1"/>
  <c r="AA48" i="48"/>
  <c r="Z48" i="48"/>
  <c r="Y48" i="48"/>
  <c r="X48" i="48"/>
  <c r="W48" i="48"/>
  <c r="V48" i="48"/>
  <c r="U48" i="48"/>
  <c r="T48" i="48"/>
  <c r="S48" i="48"/>
  <c r="R48" i="48"/>
  <c r="R49" i="48" s="1"/>
  <c r="R52" i="48" s="1"/>
  <c r="R54" i="48" s="1"/>
  <c r="R57" i="48" s="1"/>
  <c r="R60" i="48" s="1"/>
  <c r="Q48" i="48"/>
  <c r="P48" i="48"/>
  <c r="O48" i="48"/>
  <c r="N48" i="48"/>
  <c r="M48" i="48"/>
  <c r="L48" i="48"/>
  <c r="K48" i="48"/>
  <c r="J48" i="48"/>
  <c r="I48" i="48"/>
  <c r="H48" i="48"/>
  <c r="G48" i="48"/>
  <c r="F48" i="48"/>
  <c r="E48" i="48"/>
  <c r="D48" i="48"/>
  <c r="C48" i="48"/>
  <c r="AA33" i="48"/>
  <c r="AA49" i="48" s="1"/>
  <c r="AA52" i="48" s="1"/>
  <c r="AA54" i="48" s="1"/>
  <c r="AA57" i="48" s="1"/>
  <c r="AA60" i="48" s="1"/>
  <c r="Y33" i="48"/>
  <c r="X33" i="48"/>
  <c r="X49" i="48" s="1"/>
  <c r="Z49" i="48" s="1"/>
  <c r="W33" i="48"/>
  <c r="V33" i="48"/>
  <c r="V49" i="48" s="1"/>
  <c r="V52" i="48" s="1"/>
  <c r="V54" i="48" s="1"/>
  <c r="V57" i="48" s="1"/>
  <c r="U33" i="48"/>
  <c r="U49" i="48" s="1"/>
  <c r="U52" i="48" s="1"/>
  <c r="U54" i="48" s="1"/>
  <c r="U57" i="48" s="1"/>
  <c r="U60" i="48" s="1"/>
  <c r="T33" i="48"/>
  <c r="S33" i="48"/>
  <c r="S49" i="48" s="1"/>
  <c r="S52" i="48" s="1"/>
  <c r="S54" i="48" s="1"/>
  <c r="S57" i="48" s="1"/>
  <c r="S60" i="48" s="1"/>
  <c r="R33" i="48"/>
  <c r="Q33" i="48"/>
  <c r="P33" i="48"/>
  <c r="P49" i="48" s="1"/>
  <c r="P52" i="48" s="1"/>
  <c r="P54" i="48" s="1"/>
  <c r="P57" i="48" s="1"/>
  <c r="P60" i="48" s="1"/>
  <c r="O33" i="48"/>
  <c r="N33" i="48"/>
  <c r="N49" i="48" s="1"/>
  <c r="N52" i="48" s="1"/>
  <c r="N54" i="48" s="1"/>
  <c r="N57" i="48" s="1"/>
  <c r="N60" i="48" s="1"/>
  <c r="M33" i="48"/>
  <c r="M49" i="48" s="1"/>
  <c r="M52" i="48" s="1"/>
  <c r="M54" i="48" s="1"/>
  <c r="M57" i="48" s="1"/>
  <c r="M60" i="48" s="1"/>
  <c r="L33" i="48"/>
  <c r="K33" i="48"/>
  <c r="K49" i="48" s="1"/>
  <c r="K52" i="48" s="1"/>
  <c r="K54" i="48" s="1"/>
  <c r="K57" i="48" s="1"/>
  <c r="K60" i="48" s="1"/>
  <c r="J33" i="48"/>
  <c r="I33" i="48"/>
  <c r="H33" i="48"/>
  <c r="H49" i="48" s="1"/>
  <c r="H52" i="48" s="1"/>
  <c r="H54" i="48" s="1"/>
  <c r="H57" i="48" s="1"/>
  <c r="H60" i="48" s="1"/>
  <c r="G33" i="48"/>
  <c r="F33" i="48"/>
  <c r="F49" i="48" s="1"/>
  <c r="F52" i="48" s="1"/>
  <c r="F54" i="48" s="1"/>
  <c r="F57" i="48" s="1"/>
  <c r="F60" i="48" s="1"/>
  <c r="E33" i="48"/>
  <c r="E49" i="48" s="1"/>
  <c r="E52" i="48" s="1"/>
  <c r="E54" i="48" s="1"/>
  <c r="E57" i="48" s="1"/>
  <c r="E60" i="48" s="1"/>
  <c r="D33" i="48"/>
  <c r="C33" i="48"/>
  <c r="C49" i="48" s="1"/>
  <c r="C52" i="48" s="1"/>
  <c r="C54" i="48" s="1"/>
  <c r="C57" i="48" s="1"/>
  <c r="C60" i="48" s="1"/>
  <c r="O57" i="49"/>
  <c r="O60" i="49" s="1"/>
  <c r="W52" i="49"/>
  <c r="W54" i="49" s="1"/>
  <c r="W57" i="49" s="1"/>
  <c r="W60" i="49" s="1"/>
  <c r="D52" i="49"/>
  <c r="D54" i="49" s="1"/>
  <c r="D57" i="49" s="1"/>
  <c r="D60" i="49" s="1"/>
  <c r="AA48" i="49"/>
  <c r="Y48" i="49"/>
  <c r="X48" i="49"/>
  <c r="W48" i="49"/>
  <c r="V48" i="49"/>
  <c r="U48" i="49"/>
  <c r="T48" i="49"/>
  <c r="S48" i="49"/>
  <c r="R48" i="49"/>
  <c r="Q48" i="49"/>
  <c r="P48" i="49"/>
  <c r="O48" i="49"/>
  <c r="N48" i="49"/>
  <c r="M48" i="49"/>
  <c r="L48" i="49"/>
  <c r="K48" i="49"/>
  <c r="J48" i="49"/>
  <c r="I48" i="49"/>
  <c r="H48" i="49"/>
  <c r="G48" i="49"/>
  <c r="F48" i="49"/>
  <c r="E48" i="49"/>
  <c r="D48" i="49"/>
  <c r="C48" i="49"/>
  <c r="AA33" i="49"/>
  <c r="AA49" i="49" s="1"/>
  <c r="AA52" i="49" s="1"/>
  <c r="AA54" i="49" s="1"/>
  <c r="AA57" i="49" s="1"/>
  <c r="AA60" i="49" s="1"/>
  <c r="Y33" i="49"/>
  <c r="X33" i="49"/>
  <c r="W33" i="49"/>
  <c r="W49" i="49" s="1"/>
  <c r="V33" i="49"/>
  <c r="U33" i="49"/>
  <c r="U49" i="49" s="1"/>
  <c r="U52" i="49" s="1"/>
  <c r="U54" i="49" s="1"/>
  <c r="U57" i="49" s="1"/>
  <c r="U60" i="49" s="1"/>
  <c r="T33" i="49"/>
  <c r="T49" i="49" s="1"/>
  <c r="T52" i="49" s="1"/>
  <c r="T54" i="49" s="1"/>
  <c r="T57" i="49" s="1"/>
  <c r="T60" i="49" s="1"/>
  <c r="S33" i="49"/>
  <c r="S49" i="49" s="1"/>
  <c r="S52" i="49" s="1"/>
  <c r="S54" i="49" s="1"/>
  <c r="S57" i="49" s="1"/>
  <c r="S60" i="49" s="1"/>
  <c r="R33" i="49"/>
  <c r="R49" i="49" s="1"/>
  <c r="R52" i="49" s="1"/>
  <c r="R54" i="49" s="1"/>
  <c r="R57" i="49" s="1"/>
  <c r="R60" i="49" s="1"/>
  <c r="Q33" i="49"/>
  <c r="Q49" i="49" s="1"/>
  <c r="Q52" i="49" s="1"/>
  <c r="Q54" i="49" s="1"/>
  <c r="Q57" i="49" s="1"/>
  <c r="Q60" i="49" s="1"/>
  <c r="P33" i="49"/>
  <c r="O33" i="49"/>
  <c r="O49" i="49" s="1"/>
  <c r="O52" i="49" s="1"/>
  <c r="O54" i="49" s="1"/>
  <c r="N33" i="49"/>
  <c r="M33" i="49"/>
  <c r="M49" i="49" s="1"/>
  <c r="M52" i="49" s="1"/>
  <c r="M54" i="49" s="1"/>
  <c r="M57" i="49" s="1"/>
  <c r="M60" i="49" s="1"/>
  <c r="L33" i="49"/>
  <c r="L49" i="49" s="1"/>
  <c r="L52" i="49" s="1"/>
  <c r="L54" i="49" s="1"/>
  <c r="L57" i="49" s="1"/>
  <c r="L60" i="49" s="1"/>
  <c r="K33" i="49"/>
  <c r="J33" i="49"/>
  <c r="J49" i="49" s="1"/>
  <c r="J52" i="49" s="1"/>
  <c r="J54" i="49" s="1"/>
  <c r="J57" i="49" s="1"/>
  <c r="J60" i="49" s="1"/>
  <c r="I33" i="49"/>
  <c r="I49" i="49" s="1"/>
  <c r="I52" i="49" s="1"/>
  <c r="I54" i="49" s="1"/>
  <c r="I57" i="49" s="1"/>
  <c r="I60" i="49" s="1"/>
  <c r="H33" i="49"/>
  <c r="G33" i="49"/>
  <c r="G49" i="49" s="1"/>
  <c r="G52" i="49" s="1"/>
  <c r="G54" i="49" s="1"/>
  <c r="G57" i="49" s="1"/>
  <c r="G60" i="49" s="1"/>
  <c r="F33" i="49"/>
  <c r="E33" i="49"/>
  <c r="E49" i="49" s="1"/>
  <c r="E52" i="49" s="1"/>
  <c r="E54" i="49" s="1"/>
  <c r="E57" i="49" s="1"/>
  <c r="E60" i="49" s="1"/>
  <c r="D33" i="49"/>
  <c r="D49" i="49" s="1"/>
  <c r="C33" i="49"/>
  <c r="C49" i="49" s="1"/>
  <c r="C52" i="49" s="1"/>
  <c r="C54" i="49" s="1"/>
  <c r="C57" i="49" s="1"/>
  <c r="C60" i="49" s="1"/>
  <c r="Q57" i="50"/>
  <c r="Q60" i="50" s="1"/>
  <c r="C52" i="50"/>
  <c r="C54" i="50" s="1"/>
  <c r="C57" i="50" s="1"/>
  <c r="C60" i="50" s="1"/>
  <c r="Y49" i="50"/>
  <c r="Y52" i="50" s="1"/>
  <c r="Y54" i="50" s="1"/>
  <c r="Y57" i="50" s="1"/>
  <c r="Y60" i="50" s="1"/>
  <c r="S49" i="50"/>
  <c r="S52" i="50" s="1"/>
  <c r="S54" i="50" s="1"/>
  <c r="S57" i="50" s="1"/>
  <c r="S60" i="50" s="1"/>
  <c r="P49" i="50"/>
  <c r="P52" i="50" s="1"/>
  <c r="P54" i="50" s="1"/>
  <c r="P57" i="50" s="1"/>
  <c r="P60" i="50" s="1"/>
  <c r="J49" i="50"/>
  <c r="J52" i="50" s="1"/>
  <c r="J54" i="50" s="1"/>
  <c r="J57" i="50" s="1"/>
  <c r="J60" i="50" s="1"/>
  <c r="AA48" i="50"/>
  <c r="Y48" i="50"/>
  <c r="X48" i="50"/>
  <c r="Z48" i="50" s="1"/>
  <c r="W48" i="50"/>
  <c r="V48" i="50"/>
  <c r="U48" i="50"/>
  <c r="T48" i="50"/>
  <c r="S48" i="50"/>
  <c r="R48" i="50"/>
  <c r="Q48" i="50"/>
  <c r="P48" i="50"/>
  <c r="O48" i="50"/>
  <c r="N48" i="50"/>
  <c r="M48" i="50"/>
  <c r="L48" i="50"/>
  <c r="K48" i="50"/>
  <c r="J48" i="50"/>
  <c r="I48" i="50"/>
  <c r="H48" i="50"/>
  <c r="G48" i="50"/>
  <c r="F48" i="50"/>
  <c r="E48" i="50"/>
  <c r="D48" i="50"/>
  <c r="C48" i="50"/>
  <c r="AA33" i="50"/>
  <c r="AA49" i="50" s="1"/>
  <c r="AA52" i="50" s="1"/>
  <c r="AA54" i="50" s="1"/>
  <c r="AA57" i="50" s="1"/>
  <c r="AA60" i="50" s="1"/>
  <c r="Y33" i="50"/>
  <c r="X33" i="50"/>
  <c r="W33" i="50"/>
  <c r="V33" i="50"/>
  <c r="V49" i="50" s="1"/>
  <c r="V52" i="50" s="1"/>
  <c r="V54" i="50" s="1"/>
  <c r="V57" i="50" s="1"/>
  <c r="V60" i="50" s="1"/>
  <c r="U33" i="50"/>
  <c r="T33" i="50"/>
  <c r="T49" i="50" s="1"/>
  <c r="T52" i="50" s="1"/>
  <c r="T54" i="50" s="1"/>
  <c r="T57" i="50" s="1"/>
  <c r="T60" i="50" s="1"/>
  <c r="S33" i="50"/>
  <c r="R33" i="50"/>
  <c r="R49" i="50" s="1"/>
  <c r="R52" i="50" s="1"/>
  <c r="R54" i="50" s="1"/>
  <c r="R57" i="50" s="1"/>
  <c r="R60" i="50" s="1"/>
  <c r="Q33" i="50"/>
  <c r="Q49" i="50" s="1"/>
  <c r="Q52" i="50" s="1"/>
  <c r="Q54" i="50" s="1"/>
  <c r="P33" i="50"/>
  <c r="O33" i="50"/>
  <c r="N33" i="50"/>
  <c r="N49" i="50" s="1"/>
  <c r="N52" i="50" s="1"/>
  <c r="N54" i="50" s="1"/>
  <c r="N57" i="50" s="1"/>
  <c r="N60" i="50" s="1"/>
  <c r="M33" i="50"/>
  <c r="L33" i="50"/>
  <c r="K33" i="50"/>
  <c r="K49" i="50" s="1"/>
  <c r="K52" i="50" s="1"/>
  <c r="K54" i="50" s="1"/>
  <c r="K57" i="50" s="1"/>
  <c r="K60" i="50" s="1"/>
  <c r="J33" i="50"/>
  <c r="I33" i="50"/>
  <c r="I49" i="50" s="1"/>
  <c r="I52" i="50" s="1"/>
  <c r="I54" i="50" s="1"/>
  <c r="I57" i="50" s="1"/>
  <c r="I60" i="50" s="1"/>
  <c r="H33" i="50"/>
  <c r="H49" i="50" s="1"/>
  <c r="H52" i="50" s="1"/>
  <c r="H54" i="50" s="1"/>
  <c r="H57" i="50" s="1"/>
  <c r="H60" i="50" s="1"/>
  <c r="G33" i="50"/>
  <c r="G49" i="50" s="1"/>
  <c r="G52" i="50" s="1"/>
  <c r="G54" i="50" s="1"/>
  <c r="G57" i="50" s="1"/>
  <c r="G60" i="50" s="1"/>
  <c r="F33" i="50"/>
  <c r="F49" i="50" s="1"/>
  <c r="F52" i="50" s="1"/>
  <c r="F54" i="50" s="1"/>
  <c r="F57" i="50" s="1"/>
  <c r="F60" i="50" s="1"/>
  <c r="E33" i="50"/>
  <c r="D33" i="50"/>
  <c r="D49" i="50" s="1"/>
  <c r="D52" i="50" s="1"/>
  <c r="D54" i="50" s="1"/>
  <c r="D57" i="50" s="1"/>
  <c r="D60" i="50" s="1"/>
  <c r="C33" i="50"/>
  <c r="C49" i="50" s="1"/>
  <c r="N54" i="51"/>
  <c r="N57" i="51" s="1"/>
  <c r="N60" i="51" s="1"/>
  <c r="H52" i="51"/>
  <c r="H54" i="51" s="1"/>
  <c r="H57" i="51" s="1"/>
  <c r="H60" i="51" s="1"/>
  <c r="AA48" i="51"/>
  <c r="Y48" i="51"/>
  <c r="X48" i="51"/>
  <c r="Z48" i="51" s="1"/>
  <c r="W48" i="51"/>
  <c r="V48" i="51"/>
  <c r="V49" i="51" s="1"/>
  <c r="V52" i="51" s="1"/>
  <c r="V54" i="51" s="1"/>
  <c r="V57" i="51" s="1"/>
  <c r="V60" i="51" s="1"/>
  <c r="U48" i="51"/>
  <c r="T48" i="51"/>
  <c r="S48" i="51"/>
  <c r="R48" i="51"/>
  <c r="Q48" i="51"/>
  <c r="P48" i="51"/>
  <c r="O48" i="51"/>
  <c r="N48" i="51"/>
  <c r="N49" i="51" s="1"/>
  <c r="N52" i="51" s="1"/>
  <c r="M48" i="51"/>
  <c r="L48" i="51"/>
  <c r="K48" i="51"/>
  <c r="J48" i="51"/>
  <c r="I48" i="51"/>
  <c r="I49" i="51" s="1"/>
  <c r="I52" i="51" s="1"/>
  <c r="I54" i="51" s="1"/>
  <c r="I57" i="51" s="1"/>
  <c r="I60" i="51" s="1"/>
  <c r="H48" i="51"/>
  <c r="H49" i="51" s="1"/>
  <c r="G48" i="51"/>
  <c r="F48" i="51"/>
  <c r="F49" i="51" s="1"/>
  <c r="F52" i="51" s="1"/>
  <c r="F54" i="51" s="1"/>
  <c r="F57" i="51" s="1"/>
  <c r="F60" i="51" s="1"/>
  <c r="E48" i="51"/>
  <c r="D48" i="51"/>
  <c r="C48" i="51"/>
  <c r="AA33" i="51"/>
  <c r="AA49" i="51" s="1"/>
  <c r="AA52" i="51" s="1"/>
  <c r="AA54" i="51" s="1"/>
  <c r="AA57" i="51" s="1"/>
  <c r="AA60" i="51" s="1"/>
  <c r="Z33" i="51"/>
  <c r="Y33" i="51"/>
  <c r="X33" i="51"/>
  <c r="W33" i="51"/>
  <c r="W49" i="51" s="1"/>
  <c r="W52" i="51" s="1"/>
  <c r="W54" i="51" s="1"/>
  <c r="W57" i="51" s="1"/>
  <c r="W60" i="51" s="1"/>
  <c r="V33" i="51"/>
  <c r="U33" i="51"/>
  <c r="U49" i="51" s="1"/>
  <c r="U52" i="51" s="1"/>
  <c r="U54" i="51" s="1"/>
  <c r="U57" i="51" s="1"/>
  <c r="U60" i="51" s="1"/>
  <c r="T33" i="51"/>
  <c r="S33" i="51"/>
  <c r="S49" i="51" s="1"/>
  <c r="S52" i="51" s="1"/>
  <c r="S54" i="51" s="1"/>
  <c r="S57" i="51" s="1"/>
  <c r="S60" i="51" s="1"/>
  <c r="R33" i="51"/>
  <c r="R49" i="51" s="1"/>
  <c r="R52" i="51" s="1"/>
  <c r="R54" i="51" s="1"/>
  <c r="R57" i="51" s="1"/>
  <c r="R60" i="51" s="1"/>
  <c r="Q33" i="51"/>
  <c r="P33" i="51"/>
  <c r="O33" i="51"/>
  <c r="O49" i="51" s="1"/>
  <c r="O52" i="51" s="1"/>
  <c r="O54" i="51" s="1"/>
  <c r="O57" i="51" s="1"/>
  <c r="O60" i="51" s="1"/>
  <c r="N33" i="51"/>
  <c r="M33" i="51"/>
  <c r="M49" i="51" s="1"/>
  <c r="M52" i="51" s="1"/>
  <c r="M54" i="51" s="1"/>
  <c r="M57" i="51" s="1"/>
  <c r="M60" i="51" s="1"/>
  <c r="L33" i="51"/>
  <c r="K33" i="51"/>
  <c r="K49" i="51" s="1"/>
  <c r="K52" i="51" s="1"/>
  <c r="K54" i="51" s="1"/>
  <c r="K57" i="51" s="1"/>
  <c r="K60" i="51" s="1"/>
  <c r="J33" i="51"/>
  <c r="J49" i="51" s="1"/>
  <c r="J52" i="51" s="1"/>
  <c r="J54" i="51" s="1"/>
  <c r="J57" i="51" s="1"/>
  <c r="J60" i="51" s="1"/>
  <c r="I33" i="51"/>
  <c r="H33" i="51"/>
  <c r="G33" i="51"/>
  <c r="G49" i="51" s="1"/>
  <c r="G52" i="51" s="1"/>
  <c r="G54" i="51" s="1"/>
  <c r="G57" i="51" s="1"/>
  <c r="G60" i="51" s="1"/>
  <c r="F33" i="51"/>
  <c r="E33" i="51"/>
  <c r="E49" i="51" s="1"/>
  <c r="E52" i="51" s="1"/>
  <c r="E54" i="51" s="1"/>
  <c r="E57" i="51" s="1"/>
  <c r="E60" i="51" s="1"/>
  <c r="D33" i="51"/>
  <c r="C33" i="51"/>
  <c r="C49" i="51" s="1"/>
  <c r="C52" i="51" s="1"/>
  <c r="C54" i="51" s="1"/>
  <c r="C57" i="51" s="1"/>
  <c r="C60" i="51" s="1"/>
  <c r="AA60" i="52"/>
  <c r="L57" i="52"/>
  <c r="L60" i="52" s="1"/>
  <c r="M54" i="52"/>
  <c r="M57" i="52" s="1"/>
  <c r="M60" i="52" s="1"/>
  <c r="E54" i="52"/>
  <c r="E57" i="52" s="1"/>
  <c r="E60" i="52" s="1"/>
  <c r="Y52" i="52"/>
  <c r="Y54" i="52" s="1"/>
  <c r="Y57" i="52" s="1"/>
  <c r="Y60" i="52" s="1"/>
  <c r="W49" i="52"/>
  <c r="W52" i="52" s="1"/>
  <c r="W54" i="52" s="1"/>
  <c r="W57" i="52" s="1"/>
  <c r="W60" i="52" s="1"/>
  <c r="AA48" i="52"/>
  <c r="Y48" i="52"/>
  <c r="X48" i="52"/>
  <c r="W48" i="52"/>
  <c r="V48" i="52"/>
  <c r="U48" i="52"/>
  <c r="T48" i="52"/>
  <c r="S48" i="52"/>
  <c r="R48" i="52"/>
  <c r="Q48" i="52"/>
  <c r="P48" i="52"/>
  <c r="O48" i="52"/>
  <c r="N48" i="52"/>
  <c r="M48" i="52"/>
  <c r="L48" i="52"/>
  <c r="K48" i="52"/>
  <c r="J48" i="52"/>
  <c r="I48" i="52"/>
  <c r="H48" i="52"/>
  <c r="G48" i="52"/>
  <c r="F48" i="52"/>
  <c r="E48" i="52"/>
  <c r="D48" i="52"/>
  <c r="C48" i="52"/>
  <c r="AA33" i="52"/>
  <c r="AA49" i="52" s="1"/>
  <c r="AA52" i="52" s="1"/>
  <c r="AA54" i="52" s="1"/>
  <c r="AA57" i="52" s="1"/>
  <c r="Y33" i="52"/>
  <c r="Y49" i="52" s="1"/>
  <c r="X33" i="52"/>
  <c r="Z33" i="52" s="1"/>
  <c r="W33" i="52"/>
  <c r="V33" i="52"/>
  <c r="U33" i="52"/>
  <c r="U49" i="52" s="1"/>
  <c r="U52" i="52" s="1"/>
  <c r="U54" i="52" s="1"/>
  <c r="U57" i="52" s="1"/>
  <c r="U60" i="52" s="1"/>
  <c r="T33" i="52"/>
  <c r="T49" i="52" s="1"/>
  <c r="T52" i="52" s="1"/>
  <c r="T54" i="52" s="1"/>
  <c r="T57" i="52" s="1"/>
  <c r="T60" i="52" s="1"/>
  <c r="S33" i="52"/>
  <c r="S49" i="52" s="1"/>
  <c r="S52" i="52" s="1"/>
  <c r="S54" i="52" s="1"/>
  <c r="S57" i="52" s="1"/>
  <c r="S60" i="52" s="1"/>
  <c r="R33" i="52"/>
  <c r="R49" i="52" s="1"/>
  <c r="R52" i="52" s="1"/>
  <c r="R54" i="52" s="1"/>
  <c r="R57" i="52" s="1"/>
  <c r="R60" i="52" s="1"/>
  <c r="Q33" i="52"/>
  <c r="Q49" i="52" s="1"/>
  <c r="Q52" i="52" s="1"/>
  <c r="Q54" i="52" s="1"/>
  <c r="Q57" i="52" s="1"/>
  <c r="Q60" i="52" s="1"/>
  <c r="P33" i="52"/>
  <c r="O33" i="52"/>
  <c r="O49" i="52" s="1"/>
  <c r="O52" i="52" s="1"/>
  <c r="O54" i="52" s="1"/>
  <c r="O57" i="52" s="1"/>
  <c r="O60" i="52" s="1"/>
  <c r="N33" i="52"/>
  <c r="M33" i="52"/>
  <c r="M49" i="52" s="1"/>
  <c r="M52" i="52" s="1"/>
  <c r="L33" i="52"/>
  <c r="L49" i="52" s="1"/>
  <c r="L52" i="52" s="1"/>
  <c r="L54" i="52" s="1"/>
  <c r="K33" i="52"/>
  <c r="K49" i="52" s="1"/>
  <c r="K52" i="52" s="1"/>
  <c r="K54" i="52" s="1"/>
  <c r="K57" i="52" s="1"/>
  <c r="K60" i="52" s="1"/>
  <c r="J33" i="52"/>
  <c r="J49" i="52" s="1"/>
  <c r="J52" i="52" s="1"/>
  <c r="J54" i="52" s="1"/>
  <c r="J57" i="52" s="1"/>
  <c r="J60" i="52" s="1"/>
  <c r="I33" i="52"/>
  <c r="I49" i="52" s="1"/>
  <c r="I52" i="52" s="1"/>
  <c r="I54" i="52" s="1"/>
  <c r="I57" i="52" s="1"/>
  <c r="I60" i="52" s="1"/>
  <c r="H33" i="52"/>
  <c r="G33" i="52"/>
  <c r="G49" i="52" s="1"/>
  <c r="G52" i="52" s="1"/>
  <c r="G54" i="52" s="1"/>
  <c r="G57" i="52" s="1"/>
  <c r="G60" i="52" s="1"/>
  <c r="F33" i="52"/>
  <c r="E33" i="52"/>
  <c r="E49" i="52" s="1"/>
  <c r="E52" i="52" s="1"/>
  <c r="D33" i="52"/>
  <c r="D49" i="52" s="1"/>
  <c r="D52" i="52" s="1"/>
  <c r="D54" i="52" s="1"/>
  <c r="D57" i="52" s="1"/>
  <c r="D60" i="52" s="1"/>
  <c r="C33" i="52"/>
  <c r="C49" i="52" s="1"/>
  <c r="C52" i="52" s="1"/>
  <c r="C54" i="52" s="1"/>
  <c r="C57" i="52" s="1"/>
  <c r="C60" i="52" s="1"/>
  <c r="N57" i="53"/>
  <c r="N60" i="53" s="1"/>
  <c r="U52" i="53"/>
  <c r="U54" i="53" s="1"/>
  <c r="U57" i="53" s="1"/>
  <c r="U60" i="53" s="1"/>
  <c r="M52" i="53"/>
  <c r="M54" i="53" s="1"/>
  <c r="M57" i="53" s="1"/>
  <c r="M60" i="53" s="1"/>
  <c r="E52" i="53"/>
  <c r="E54" i="53" s="1"/>
  <c r="E57" i="53" s="1"/>
  <c r="E60" i="53" s="1"/>
  <c r="V49" i="53"/>
  <c r="V52" i="53" s="1"/>
  <c r="V54" i="53" s="1"/>
  <c r="V57" i="53" s="1"/>
  <c r="V60" i="53" s="1"/>
  <c r="F49" i="53"/>
  <c r="F52" i="53" s="1"/>
  <c r="F54" i="53" s="1"/>
  <c r="F57" i="53" s="1"/>
  <c r="F60" i="53" s="1"/>
  <c r="AA48" i="53"/>
  <c r="Y48" i="53"/>
  <c r="X48" i="53"/>
  <c r="Z48" i="53" s="1"/>
  <c r="W48" i="53"/>
  <c r="V48" i="53"/>
  <c r="U48" i="53"/>
  <c r="T48" i="53"/>
  <c r="S48" i="53"/>
  <c r="R48" i="53"/>
  <c r="Q48" i="53"/>
  <c r="P48" i="53"/>
  <c r="O48" i="53"/>
  <c r="N48" i="53"/>
  <c r="M48" i="53"/>
  <c r="L48" i="53"/>
  <c r="K48" i="53"/>
  <c r="J48" i="53"/>
  <c r="I48" i="53"/>
  <c r="H48" i="53"/>
  <c r="G48" i="53"/>
  <c r="F48" i="53"/>
  <c r="E48" i="53"/>
  <c r="D48" i="53"/>
  <c r="C48" i="53"/>
  <c r="AA33" i="53"/>
  <c r="AA49" i="53" s="1"/>
  <c r="AA52" i="53" s="1"/>
  <c r="AA54" i="53" s="1"/>
  <c r="AA57" i="53" s="1"/>
  <c r="AA60" i="53" s="1"/>
  <c r="Y33" i="53"/>
  <c r="Y49" i="53" s="1"/>
  <c r="Y52" i="53" s="1"/>
  <c r="Y54" i="53" s="1"/>
  <c r="Y57" i="53" s="1"/>
  <c r="Y60" i="53" s="1"/>
  <c r="X33" i="53"/>
  <c r="W33" i="53"/>
  <c r="V33" i="53"/>
  <c r="U33" i="53"/>
  <c r="U49" i="53" s="1"/>
  <c r="T33" i="53"/>
  <c r="T49" i="53" s="1"/>
  <c r="T52" i="53" s="1"/>
  <c r="T54" i="53" s="1"/>
  <c r="T57" i="53" s="1"/>
  <c r="T60" i="53" s="1"/>
  <c r="S33" i="53"/>
  <c r="S49" i="53" s="1"/>
  <c r="S52" i="53" s="1"/>
  <c r="S54" i="53" s="1"/>
  <c r="S57" i="53" s="1"/>
  <c r="S60" i="53" s="1"/>
  <c r="R33" i="53"/>
  <c r="Q33" i="53"/>
  <c r="Q49" i="53" s="1"/>
  <c r="Q52" i="53" s="1"/>
  <c r="Q54" i="53" s="1"/>
  <c r="Q57" i="53" s="1"/>
  <c r="Q60" i="53" s="1"/>
  <c r="P33" i="53"/>
  <c r="P49" i="53" s="1"/>
  <c r="P52" i="53" s="1"/>
  <c r="P54" i="53" s="1"/>
  <c r="P57" i="53" s="1"/>
  <c r="P60" i="53" s="1"/>
  <c r="O33" i="53"/>
  <c r="N33" i="53"/>
  <c r="N49" i="53" s="1"/>
  <c r="N52" i="53" s="1"/>
  <c r="N54" i="53" s="1"/>
  <c r="M33" i="53"/>
  <c r="M49" i="53" s="1"/>
  <c r="L33" i="53"/>
  <c r="L49" i="53" s="1"/>
  <c r="L52" i="53" s="1"/>
  <c r="L54" i="53" s="1"/>
  <c r="L57" i="53" s="1"/>
  <c r="L60" i="53" s="1"/>
  <c r="K33" i="53"/>
  <c r="K49" i="53" s="1"/>
  <c r="K52" i="53" s="1"/>
  <c r="K54" i="53" s="1"/>
  <c r="K57" i="53" s="1"/>
  <c r="K60" i="53" s="1"/>
  <c r="J33" i="53"/>
  <c r="J49" i="53" s="1"/>
  <c r="J52" i="53" s="1"/>
  <c r="J54" i="53" s="1"/>
  <c r="J57" i="53" s="1"/>
  <c r="J60" i="53" s="1"/>
  <c r="I33" i="53"/>
  <c r="I49" i="53" s="1"/>
  <c r="I52" i="53" s="1"/>
  <c r="I54" i="53" s="1"/>
  <c r="I57" i="53" s="1"/>
  <c r="I60" i="53" s="1"/>
  <c r="H33" i="53"/>
  <c r="H49" i="53" s="1"/>
  <c r="H52" i="53" s="1"/>
  <c r="H54" i="53" s="1"/>
  <c r="H57" i="53" s="1"/>
  <c r="H60" i="53" s="1"/>
  <c r="G33" i="53"/>
  <c r="F33" i="53"/>
  <c r="E33" i="53"/>
  <c r="E49" i="53" s="1"/>
  <c r="D33" i="53"/>
  <c r="D49" i="53" s="1"/>
  <c r="D52" i="53" s="1"/>
  <c r="D54" i="53" s="1"/>
  <c r="D57" i="53" s="1"/>
  <c r="D60" i="53" s="1"/>
  <c r="C33" i="53"/>
  <c r="C49" i="53" s="1"/>
  <c r="C52" i="53" s="1"/>
  <c r="C54" i="53" s="1"/>
  <c r="C57" i="53" s="1"/>
  <c r="C60" i="53" s="1"/>
  <c r="T60" i="54"/>
  <c r="L60" i="54"/>
  <c r="K54" i="54"/>
  <c r="K57" i="54" s="1"/>
  <c r="K60" i="54" s="1"/>
  <c r="E49" i="54"/>
  <c r="E52" i="54" s="1"/>
  <c r="E54" i="54" s="1"/>
  <c r="E57" i="54" s="1"/>
  <c r="E60" i="54" s="1"/>
  <c r="AA48" i="54"/>
  <c r="Y48" i="54"/>
  <c r="X48" i="54"/>
  <c r="W48" i="54"/>
  <c r="V48" i="54"/>
  <c r="U48" i="54"/>
  <c r="U49" i="54" s="1"/>
  <c r="U52" i="54" s="1"/>
  <c r="U54" i="54" s="1"/>
  <c r="U57" i="54" s="1"/>
  <c r="U60" i="54" s="1"/>
  <c r="T48" i="54"/>
  <c r="S48" i="54"/>
  <c r="R48" i="54"/>
  <c r="Q48" i="54"/>
  <c r="P48" i="54"/>
  <c r="O48" i="54"/>
  <c r="N48" i="54"/>
  <c r="M48" i="54"/>
  <c r="L48" i="54"/>
  <c r="K48" i="54"/>
  <c r="J48" i="54"/>
  <c r="I48" i="54"/>
  <c r="H48" i="54"/>
  <c r="G48" i="54"/>
  <c r="F48" i="54"/>
  <c r="E48" i="54"/>
  <c r="D48" i="54"/>
  <c r="C48" i="54"/>
  <c r="AA33" i="54"/>
  <c r="AA49" i="54" s="1"/>
  <c r="AA52" i="54" s="1"/>
  <c r="AA54" i="54" s="1"/>
  <c r="AA57" i="54" s="1"/>
  <c r="AA60" i="54" s="1"/>
  <c r="Z33" i="54"/>
  <c r="Y33" i="54"/>
  <c r="X33" i="54"/>
  <c r="W33" i="54"/>
  <c r="W49" i="54" s="1"/>
  <c r="W52" i="54" s="1"/>
  <c r="W54" i="54" s="1"/>
  <c r="W57" i="54" s="1"/>
  <c r="W60" i="54" s="1"/>
  <c r="V33" i="54"/>
  <c r="U33" i="54"/>
  <c r="T33" i="54"/>
  <c r="T49" i="54" s="1"/>
  <c r="T52" i="54" s="1"/>
  <c r="T54" i="54" s="1"/>
  <c r="T57" i="54" s="1"/>
  <c r="S33" i="54"/>
  <c r="S49" i="54" s="1"/>
  <c r="S52" i="54" s="1"/>
  <c r="S54" i="54" s="1"/>
  <c r="S57" i="54" s="1"/>
  <c r="S60" i="54" s="1"/>
  <c r="R33" i="54"/>
  <c r="R49" i="54" s="1"/>
  <c r="R52" i="54" s="1"/>
  <c r="R54" i="54" s="1"/>
  <c r="R57" i="54" s="1"/>
  <c r="R60" i="54" s="1"/>
  <c r="Q33" i="54"/>
  <c r="P33" i="54"/>
  <c r="O33" i="54"/>
  <c r="O49" i="54" s="1"/>
  <c r="O52" i="54" s="1"/>
  <c r="O54" i="54" s="1"/>
  <c r="O57" i="54" s="1"/>
  <c r="O60" i="54" s="1"/>
  <c r="N33" i="54"/>
  <c r="M33" i="54"/>
  <c r="M49" i="54" s="1"/>
  <c r="M52" i="54" s="1"/>
  <c r="M54" i="54" s="1"/>
  <c r="M57" i="54" s="1"/>
  <c r="M60" i="54" s="1"/>
  <c r="L33" i="54"/>
  <c r="L49" i="54" s="1"/>
  <c r="L52" i="54" s="1"/>
  <c r="L54" i="54" s="1"/>
  <c r="L57" i="54" s="1"/>
  <c r="K33" i="54"/>
  <c r="K49" i="54" s="1"/>
  <c r="K52" i="54" s="1"/>
  <c r="J33" i="54"/>
  <c r="J49" i="54" s="1"/>
  <c r="J52" i="54" s="1"/>
  <c r="J54" i="54" s="1"/>
  <c r="J57" i="54" s="1"/>
  <c r="J60" i="54" s="1"/>
  <c r="I33" i="54"/>
  <c r="H33" i="54"/>
  <c r="H49" i="54" s="1"/>
  <c r="H52" i="54" s="1"/>
  <c r="H54" i="54" s="1"/>
  <c r="H57" i="54" s="1"/>
  <c r="H60" i="54" s="1"/>
  <c r="G33" i="54"/>
  <c r="G49" i="54" s="1"/>
  <c r="G52" i="54" s="1"/>
  <c r="G54" i="54" s="1"/>
  <c r="G57" i="54" s="1"/>
  <c r="G60" i="54" s="1"/>
  <c r="F33" i="54"/>
  <c r="E33" i="54"/>
  <c r="D33" i="54"/>
  <c r="D49" i="54" s="1"/>
  <c r="D52" i="54" s="1"/>
  <c r="D54" i="54" s="1"/>
  <c r="D57" i="54" s="1"/>
  <c r="D60" i="54" s="1"/>
  <c r="C33" i="54"/>
  <c r="C49" i="54" s="1"/>
  <c r="C52" i="54" s="1"/>
  <c r="C54" i="54" s="1"/>
  <c r="C57" i="54" s="1"/>
  <c r="C60" i="54" s="1"/>
  <c r="AA52" i="55"/>
  <c r="AA54" i="55" s="1"/>
  <c r="AA57" i="55" s="1"/>
  <c r="AA60" i="55" s="1"/>
  <c r="R49" i="55"/>
  <c r="R52" i="55" s="1"/>
  <c r="R54" i="55" s="1"/>
  <c r="R57" i="55" s="1"/>
  <c r="R60" i="55" s="1"/>
  <c r="O49" i="55"/>
  <c r="O52" i="55" s="1"/>
  <c r="O54" i="55" s="1"/>
  <c r="O57" i="55" s="1"/>
  <c r="O60" i="55" s="1"/>
  <c r="AA48" i="55"/>
  <c r="Y48" i="55"/>
  <c r="X48" i="55"/>
  <c r="Z48" i="55" s="1"/>
  <c r="W48" i="55"/>
  <c r="V48" i="55"/>
  <c r="U48" i="55"/>
  <c r="T48" i="55"/>
  <c r="S48" i="55"/>
  <c r="R48" i="55"/>
  <c r="Q48" i="55"/>
  <c r="P48" i="55"/>
  <c r="O48" i="55"/>
  <c r="N48" i="55"/>
  <c r="M48" i="55"/>
  <c r="L48" i="55"/>
  <c r="K48" i="55"/>
  <c r="J48" i="55"/>
  <c r="I48" i="55"/>
  <c r="H48" i="55"/>
  <c r="G48" i="55"/>
  <c r="F48" i="55"/>
  <c r="E48" i="55"/>
  <c r="D48" i="55"/>
  <c r="C48" i="55"/>
  <c r="AA33" i="55"/>
  <c r="AA49" i="55" s="1"/>
  <c r="Y33" i="55"/>
  <c r="Y49" i="55" s="1"/>
  <c r="Y52" i="55" s="1"/>
  <c r="Y54" i="55" s="1"/>
  <c r="Y57" i="55" s="1"/>
  <c r="Y60" i="55" s="1"/>
  <c r="X33" i="55"/>
  <c r="X49" i="55" s="1"/>
  <c r="W33" i="55"/>
  <c r="W49" i="55" s="1"/>
  <c r="W52" i="55" s="1"/>
  <c r="W54" i="55" s="1"/>
  <c r="W57" i="55" s="1"/>
  <c r="W60" i="55" s="1"/>
  <c r="V33" i="55"/>
  <c r="V49" i="55" s="1"/>
  <c r="V52" i="55" s="1"/>
  <c r="V54" i="55" s="1"/>
  <c r="V57" i="55" s="1"/>
  <c r="V60" i="55" s="1"/>
  <c r="U33" i="55"/>
  <c r="T33" i="55"/>
  <c r="T49" i="55" s="1"/>
  <c r="T52" i="55" s="1"/>
  <c r="T54" i="55" s="1"/>
  <c r="T57" i="55" s="1"/>
  <c r="T60" i="55" s="1"/>
  <c r="S33" i="55"/>
  <c r="S49" i="55" s="1"/>
  <c r="S52" i="55" s="1"/>
  <c r="S54" i="55" s="1"/>
  <c r="S57" i="55" s="1"/>
  <c r="S60" i="55" s="1"/>
  <c r="R33" i="55"/>
  <c r="Q33" i="55"/>
  <c r="Q49" i="55" s="1"/>
  <c r="Q52" i="55" s="1"/>
  <c r="Q54" i="55" s="1"/>
  <c r="Q57" i="55" s="1"/>
  <c r="Q60" i="55" s="1"/>
  <c r="P33" i="55"/>
  <c r="P49" i="55" s="1"/>
  <c r="P52" i="55" s="1"/>
  <c r="P54" i="55" s="1"/>
  <c r="P57" i="55" s="1"/>
  <c r="P60" i="55" s="1"/>
  <c r="O33" i="55"/>
  <c r="N33" i="55"/>
  <c r="N49" i="55" s="1"/>
  <c r="N52" i="55" s="1"/>
  <c r="N54" i="55" s="1"/>
  <c r="N57" i="55" s="1"/>
  <c r="N60" i="55" s="1"/>
  <c r="M33" i="55"/>
  <c r="L33" i="55"/>
  <c r="L49" i="55" s="1"/>
  <c r="L52" i="55" s="1"/>
  <c r="L54" i="55" s="1"/>
  <c r="L57" i="55" s="1"/>
  <c r="L60" i="55" s="1"/>
  <c r="K33" i="55"/>
  <c r="K49" i="55" s="1"/>
  <c r="K52" i="55" s="1"/>
  <c r="K54" i="55" s="1"/>
  <c r="K57" i="55" s="1"/>
  <c r="K60" i="55" s="1"/>
  <c r="J33" i="55"/>
  <c r="J49" i="55" s="1"/>
  <c r="J52" i="55" s="1"/>
  <c r="J54" i="55" s="1"/>
  <c r="J57" i="55" s="1"/>
  <c r="J60" i="55" s="1"/>
  <c r="I33" i="55"/>
  <c r="I49" i="55" s="1"/>
  <c r="I52" i="55" s="1"/>
  <c r="I54" i="55" s="1"/>
  <c r="I57" i="55" s="1"/>
  <c r="I60" i="55" s="1"/>
  <c r="H33" i="55"/>
  <c r="G33" i="55"/>
  <c r="F33" i="55"/>
  <c r="E33" i="55"/>
  <c r="D33" i="55"/>
  <c r="D49" i="55" s="1"/>
  <c r="D52" i="55" s="1"/>
  <c r="D54" i="55" s="1"/>
  <c r="D57" i="55" s="1"/>
  <c r="D60" i="55" s="1"/>
  <c r="C33" i="55"/>
  <c r="C49" i="55" s="1"/>
  <c r="C52" i="55" s="1"/>
  <c r="C54" i="55" s="1"/>
  <c r="C57" i="55" s="1"/>
  <c r="C60" i="55" s="1"/>
  <c r="E49" i="1"/>
  <c r="E52" i="1" s="1"/>
  <c r="E54" i="1" s="1"/>
  <c r="E57" i="1" s="1"/>
  <c r="E60" i="1" s="1"/>
  <c r="AA48" i="1"/>
  <c r="Y48" i="1"/>
  <c r="X48" i="1"/>
  <c r="Z48" i="1" s="1"/>
  <c r="W48" i="1"/>
  <c r="V48" i="1"/>
  <c r="V49" i="1" s="1"/>
  <c r="V52" i="1" s="1"/>
  <c r="V54" i="1" s="1"/>
  <c r="V57" i="1" s="1"/>
  <c r="V60" i="1" s="1"/>
  <c r="U48" i="1"/>
  <c r="T48" i="1"/>
  <c r="S48" i="1"/>
  <c r="R48" i="1"/>
  <c r="Q48" i="1"/>
  <c r="P48" i="1"/>
  <c r="O48" i="1"/>
  <c r="N48" i="1"/>
  <c r="N49" i="1" s="1"/>
  <c r="N52" i="1" s="1"/>
  <c r="N54" i="1" s="1"/>
  <c r="N57" i="1" s="1"/>
  <c r="N60" i="1" s="1"/>
  <c r="M48" i="1"/>
  <c r="L48" i="1"/>
  <c r="K48" i="1"/>
  <c r="J48" i="1"/>
  <c r="I48" i="1"/>
  <c r="H48" i="1"/>
  <c r="G48" i="1"/>
  <c r="F48" i="1"/>
  <c r="F49" i="1" s="1"/>
  <c r="F52" i="1" s="1"/>
  <c r="F54" i="1" s="1"/>
  <c r="F57" i="1" s="1"/>
  <c r="F60" i="1" s="1"/>
  <c r="E48" i="1"/>
  <c r="D48" i="1"/>
  <c r="C48" i="1"/>
  <c r="AA33" i="1"/>
  <c r="AA49" i="1" s="1"/>
  <c r="AA52" i="1" s="1"/>
  <c r="AA54" i="1" s="1"/>
  <c r="AA57" i="1" s="1"/>
  <c r="AA60" i="1" s="1"/>
  <c r="Y33" i="1"/>
  <c r="X33" i="1"/>
  <c r="Z33" i="1" s="1"/>
  <c r="W33" i="1"/>
  <c r="W49" i="1" s="1"/>
  <c r="W52" i="1" s="1"/>
  <c r="W54" i="1" s="1"/>
  <c r="W57" i="1" s="1"/>
  <c r="W60" i="1" s="1"/>
  <c r="V33" i="1"/>
  <c r="U33" i="1"/>
  <c r="U49" i="1" s="1"/>
  <c r="U52" i="1" s="1"/>
  <c r="U54" i="1" s="1"/>
  <c r="U57" i="1" s="1"/>
  <c r="U60" i="1" s="1"/>
  <c r="T33" i="1"/>
  <c r="T49" i="1" s="1"/>
  <c r="T52" i="1" s="1"/>
  <c r="T54" i="1" s="1"/>
  <c r="T57" i="1" s="1"/>
  <c r="T60" i="1" s="1"/>
  <c r="S33" i="1"/>
  <c r="S49" i="1" s="1"/>
  <c r="S52" i="1" s="1"/>
  <c r="S54" i="1" s="1"/>
  <c r="S57" i="1" s="1"/>
  <c r="S60" i="1" s="1"/>
  <c r="R33" i="1"/>
  <c r="R49" i="1" s="1"/>
  <c r="R52" i="1" s="1"/>
  <c r="R54" i="1" s="1"/>
  <c r="R57" i="1" s="1"/>
  <c r="R60" i="1" s="1"/>
  <c r="Q33" i="1"/>
  <c r="Q49" i="1" s="1"/>
  <c r="Q52" i="1" s="1"/>
  <c r="Q54" i="1" s="1"/>
  <c r="Q57" i="1" s="1"/>
  <c r="Q60" i="1" s="1"/>
  <c r="P33" i="1"/>
  <c r="P49" i="1" s="1"/>
  <c r="P52" i="1" s="1"/>
  <c r="P54" i="1" s="1"/>
  <c r="P57" i="1" s="1"/>
  <c r="P60" i="1" s="1"/>
  <c r="O33" i="1"/>
  <c r="O49" i="1" s="1"/>
  <c r="O52" i="1" s="1"/>
  <c r="O54" i="1" s="1"/>
  <c r="O57" i="1" s="1"/>
  <c r="O60" i="1" s="1"/>
  <c r="N33" i="1"/>
  <c r="M33" i="1"/>
  <c r="M49" i="1" s="1"/>
  <c r="M52" i="1" s="1"/>
  <c r="M54" i="1" s="1"/>
  <c r="M57" i="1" s="1"/>
  <c r="M60" i="1" s="1"/>
  <c r="L33" i="1"/>
  <c r="L49" i="1" s="1"/>
  <c r="L52" i="1" s="1"/>
  <c r="L54" i="1" s="1"/>
  <c r="L57" i="1" s="1"/>
  <c r="L60" i="1" s="1"/>
  <c r="K33" i="1"/>
  <c r="K49" i="1" s="1"/>
  <c r="K52" i="1" s="1"/>
  <c r="K54" i="1" s="1"/>
  <c r="K57" i="1" s="1"/>
  <c r="K60" i="1" s="1"/>
  <c r="J33" i="1"/>
  <c r="J49" i="1" s="1"/>
  <c r="J52" i="1" s="1"/>
  <c r="J54" i="1" s="1"/>
  <c r="J57" i="1" s="1"/>
  <c r="J60" i="1" s="1"/>
  <c r="I33" i="1"/>
  <c r="I49" i="1" s="1"/>
  <c r="I52" i="1" s="1"/>
  <c r="I54" i="1" s="1"/>
  <c r="I57" i="1" s="1"/>
  <c r="I60" i="1" s="1"/>
  <c r="H33" i="1"/>
  <c r="H49" i="1" s="1"/>
  <c r="H52" i="1" s="1"/>
  <c r="H54" i="1" s="1"/>
  <c r="H57" i="1" s="1"/>
  <c r="H60" i="1" s="1"/>
  <c r="G33" i="1"/>
  <c r="G49" i="1" s="1"/>
  <c r="G52" i="1" s="1"/>
  <c r="G54" i="1" s="1"/>
  <c r="G57" i="1" s="1"/>
  <c r="G60" i="1" s="1"/>
  <c r="F33" i="1"/>
  <c r="E33" i="1"/>
  <c r="D33" i="1"/>
  <c r="D49" i="1" s="1"/>
  <c r="D52" i="1" s="1"/>
  <c r="D54" i="1" s="1"/>
  <c r="D57" i="1" s="1"/>
  <c r="D60" i="1" s="1"/>
  <c r="C33" i="1"/>
  <c r="C49" i="1" s="1"/>
  <c r="C52" i="1" s="1"/>
  <c r="C54" i="1" s="1"/>
  <c r="C57" i="1" s="1"/>
  <c r="C60" i="1" s="1"/>
  <c r="H49" i="2" l="1"/>
  <c r="H52" i="2" s="1"/>
  <c r="H54" i="2" s="1"/>
  <c r="H57" i="2" s="1"/>
  <c r="H60" i="2" s="1"/>
  <c r="X49" i="2"/>
  <c r="C49" i="46"/>
  <c r="C52" i="46" s="1"/>
  <c r="C54" i="46" s="1"/>
  <c r="C57" i="46" s="1"/>
  <c r="C60" i="46" s="1"/>
  <c r="K49" i="46"/>
  <c r="K52" i="46" s="1"/>
  <c r="K54" i="46" s="1"/>
  <c r="K57" i="46" s="1"/>
  <c r="K60" i="46" s="1"/>
  <c r="E49" i="55"/>
  <c r="E52" i="55" s="1"/>
  <c r="E54" i="55" s="1"/>
  <c r="E57" i="55" s="1"/>
  <c r="E60" i="55" s="1"/>
  <c r="AA49" i="7"/>
  <c r="AA52" i="7" s="1"/>
  <c r="AA54" i="7" s="1"/>
  <c r="AA57" i="7" s="1"/>
  <c r="AA60" i="7" s="1"/>
  <c r="F49" i="55"/>
  <c r="F52" i="55" s="1"/>
  <c r="F54" i="55" s="1"/>
  <c r="F57" i="55" s="1"/>
  <c r="F60" i="55" s="1"/>
  <c r="O49" i="50"/>
  <c r="O52" i="50" s="1"/>
  <c r="O54" i="50" s="1"/>
  <c r="O57" i="50" s="1"/>
  <c r="O60" i="50" s="1"/>
  <c r="E49" i="40"/>
  <c r="E52" i="40" s="1"/>
  <c r="E54" i="40" s="1"/>
  <c r="E57" i="40" s="1"/>
  <c r="E60" i="40" s="1"/>
  <c r="U49" i="34"/>
  <c r="U52" i="34" s="1"/>
  <c r="U54" i="34" s="1"/>
  <c r="U57" i="34" s="1"/>
  <c r="U60" i="34" s="1"/>
  <c r="H49" i="52"/>
  <c r="H52" i="52" s="1"/>
  <c r="H54" i="52" s="1"/>
  <c r="H57" i="52" s="1"/>
  <c r="H60" i="52" s="1"/>
  <c r="P49" i="52"/>
  <c r="P52" i="52" s="1"/>
  <c r="P54" i="52" s="1"/>
  <c r="P57" i="52" s="1"/>
  <c r="P60" i="52" s="1"/>
  <c r="L49" i="48"/>
  <c r="L52" i="48" s="1"/>
  <c r="L54" i="48" s="1"/>
  <c r="L57" i="48" s="1"/>
  <c r="L60" i="48" s="1"/>
  <c r="E49" i="39"/>
  <c r="E52" i="39" s="1"/>
  <c r="E54" i="39" s="1"/>
  <c r="E57" i="39" s="1"/>
  <c r="E60" i="39" s="1"/>
  <c r="M49" i="39"/>
  <c r="M52" i="39" s="1"/>
  <c r="M54" i="39" s="1"/>
  <c r="M57" i="39" s="1"/>
  <c r="M60" i="39" s="1"/>
  <c r="F49" i="33"/>
  <c r="F52" i="33" s="1"/>
  <c r="F54" i="33" s="1"/>
  <c r="F57" i="33" s="1"/>
  <c r="F60" i="33" s="1"/>
  <c r="N49" i="33"/>
  <c r="N52" i="33" s="1"/>
  <c r="N54" i="33" s="1"/>
  <c r="N57" i="33" s="1"/>
  <c r="N60" i="33" s="1"/>
  <c r="V49" i="33"/>
  <c r="V52" i="33" s="1"/>
  <c r="V54" i="33" s="1"/>
  <c r="V57" i="33" s="1"/>
  <c r="V60" i="33" s="1"/>
  <c r="L49" i="50"/>
  <c r="L52" i="50" s="1"/>
  <c r="L54" i="50" s="1"/>
  <c r="L57" i="50" s="1"/>
  <c r="L60" i="50" s="1"/>
  <c r="P49" i="28"/>
  <c r="P52" i="28" s="1"/>
  <c r="P54" i="28" s="1"/>
  <c r="P57" i="28" s="1"/>
  <c r="P60" i="28" s="1"/>
  <c r="J49" i="27"/>
  <c r="J52" i="27" s="1"/>
  <c r="J54" i="27" s="1"/>
  <c r="J57" i="27" s="1"/>
  <c r="J60" i="27" s="1"/>
  <c r="Z33" i="13"/>
  <c r="X49" i="13"/>
  <c r="L49" i="45"/>
  <c r="L52" i="45" s="1"/>
  <c r="L54" i="45" s="1"/>
  <c r="L57" i="45" s="1"/>
  <c r="L60" i="45" s="1"/>
  <c r="K49" i="27"/>
  <c r="K52" i="27" s="1"/>
  <c r="K54" i="27" s="1"/>
  <c r="K57" i="27" s="1"/>
  <c r="K60" i="27" s="1"/>
  <c r="O49" i="37"/>
  <c r="O52" i="37" s="1"/>
  <c r="O54" i="37" s="1"/>
  <c r="O57" i="37" s="1"/>
  <c r="O60" i="37" s="1"/>
  <c r="M49" i="34"/>
  <c r="M52" i="34" s="1"/>
  <c r="M54" i="34" s="1"/>
  <c r="M57" i="34" s="1"/>
  <c r="M60" i="34" s="1"/>
  <c r="H49" i="49"/>
  <c r="H52" i="49" s="1"/>
  <c r="H54" i="49" s="1"/>
  <c r="H57" i="49" s="1"/>
  <c r="H60" i="49" s="1"/>
  <c r="G49" i="17"/>
  <c r="G52" i="17" s="1"/>
  <c r="G54" i="17" s="1"/>
  <c r="G57" i="17" s="1"/>
  <c r="G60" i="17" s="1"/>
  <c r="W49" i="17"/>
  <c r="W52" i="17" s="1"/>
  <c r="W54" i="17" s="1"/>
  <c r="W57" i="17" s="1"/>
  <c r="W60" i="17" s="1"/>
  <c r="K49" i="49"/>
  <c r="K52" i="49" s="1"/>
  <c r="K54" i="49" s="1"/>
  <c r="K57" i="49" s="1"/>
  <c r="K60" i="49" s="1"/>
  <c r="S49" i="46"/>
  <c r="S52" i="46" s="1"/>
  <c r="S54" i="46" s="1"/>
  <c r="S57" i="46" s="1"/>
  <c r="S60" i="46" s="1"/>
  <c r="U49" i="55"/>
  <c r="U52" i="55" s="1"/>
  <c r="U54" i="55" s="1"/>
  <c r="U57" i="55" s="1"/>
  <c r="U60" i="55" s="1"/>
  <c r="T49" i="45"/>
  <c r="T52" i="45" s="1"/>
  <c r="T54" i="45" s="1"/>
  <c r="T57" i="45" s="1"/>
  <c r="T60" i="45" s="1"/>
  <c r="D49" i="40"/>
  <c r="D52" i="40" s="1"/>
  <c r="D54" i="40" s="1"/>
  <c r="D57" i="40" s="1"/>
  <c r="D60" i="40" s="1"/>
  <c r="T49" i="40"/>
  <c r="T52" i="40" s="1"/>
  <c r="T54" i="40" s="1"/>
  <c r="T57" i="40" s="1"/>
  <c r="T60" i="40" s="1"/>
  <c r="Z33" i="21"/>
  <c r="X49" i="21"/>
  <c r="F49" i="14"/>
  <c r="F52" i="14" s="1"/>
  <c r="F54" i="14" s="1"/>
  <c r="F57" i="14" s="1"/>
  <c r="F60" i="14" s="1"/>
  <c r="W49" i="50"/>
  <c r="W52" i="50" s="1"/>
  <c r="W54" i="50" s="1"/>
  <c r="W57" i="50" s="1"/>
  <c r="W60" i="50" s="1"/>
  <c r="N49" i="29"/>
  <c r="N52" i="29" s="1"/>
  <c r="N54" i="29" s="1"/>
  <c r="N57" i="29" s="1"/>
  <c r="N60" i="29" s="1"/>
  <c r="V49" i="29"/>
  <c r="V52" i="29" s="1"/>
  <c r="V54" i="29" s="1"/>
  <c r="V57" i="29" s="1"/>
  <c r="V60" i="29" s="1"/>
  <c r="P49" i="49"/>
  <c r="P52" i="49" s="1"/>
  <c r="P54" i="49" s="1"/>
  <c r="P57" i="49" s="1"/>
  <c r="P60" i="49" s="1"/>
  <c r="P49" i="51"/>
  <c r="P52" i="51" s="1"/>
  <c r="P54" i="51" s="1"/>
  <c r="P57" i="51" s="1"/>
  <c r="P60" i="51" s="1"/>
  <c r="X49" i="51"/>
  <c r="F49" i="43"/>
  <c r="F52" i="43" s="1"/>
  <c r="F54" i="43" s="1"/>
  <c r="F57" i="43" s="1"/>
  <c r="F60" i="43" s="1"/>
  <c r="N49" i="43"/>
  <c r="N52" i="43" s="1"/>
  <c r="N54" i="43" s="1"/>
  <c r="N57" i="43" s="1"/>
  <c r="N60" i="43" s="1"/>
  <c r="V49" i="43"/>
  <c r="V52" i="43" s="1"/>
  <c r="V54" i="43" s="1"/>
  <c r="V57" i="43" s="1"/>
  <c r="V60" i="43" s="1"/>
  <c r="Z33" i="40"/>
  <c r="X49" i="40"/>
  <c r="X52" i="40" s="1"/>
  <c r="X49" i="38"/>
  <c r="X49" i="33"/>
  <c r="X52" i="33" s="1"/>
  <c r="Z33" i="33"/>
  <c r="D49" i="31"/>
  <c r="D52" i="31" s="1"/>
  <c r="D54" i="31" s="1"/>
  <c r="D57" i="31" s="1"/>
  <c r="D60" i="31" s="1"/>
  <c r="L49" i="31"/>
  <c r="L52" i="31" s="1"/>
  <c r="L54" i="31" s="1"/>
  <c r="L57" i="31" s="1"/>
  <c r="L60" i="31" s="1"/>
  <c r="M49" i="30"/>
  <c r="M52" i="30" s="1"/>
  <c r="M54" i="30" s="1"/>
  <c r="M57" i="30" s="1"/>
  <c r="M60" i="30" s="1"/>
  <c r="U49" i="30"/>
  <c r="U52" i="30" s="1"/>
  <c r="U54" i="30" s="1"/>
  <c r="U57" i="30" s="1"/>
  <c r="U60" i="30" s="1"/>
  <c r="J49" i="45"/>
  <c r="J52" i="45" s="1"/>
  <c r="J54" i="45" s="1"/>
  <c r="J57" i="45" s="1"/>
  <c r="J60" i="45" s="1"/>
  <c r="M49" i="55"/>
  <c r="M52" i="55" s="1"/>
  <c r="M54" i="55" s="1"/>
  <c r="M57" i="55" s="1"/>
  <c r="M60" i="55" s="1"/>
  <c r="D49" i="35"/>
  <c r="D52" i="35" s="1"/>
  <c r="D54" i="35" s="1"/>
  <c r="D57" i="35" s="1"/>
  <c r="D60" i="35" s="1"/>
  <c r="H49" i="28"/>
  <c r="H52" i="28" s="1"/>
  <c r="H54" i="28" s="1"/>
  <c r="H57" i="28" s="1"/>
  <c r="H60" i="28" s="1"/>
  <c r="U49" i="14"/>
  <c r="U52" i="14" s="1"/>
  <c r="U54" i="14" s="1"/>
  <c r="U57" i="14" s="1"/>
  <c r="U60" i="14" s="1"/>
  <c r="C49" i="44"/>
  <c r="C52" i="44" s="1"/>
  <c r="C54" i="44" s="1"/>
  <c r="C57" i="44" s="1"/>
  <c r="C60" i="44" s="1"/>
  <c r="AA49" i="36"/>
  <c r="AA52" i="36" s="1"/>
  <c r="AA54" i="36" s="1"/>
  <c r="AA57" i="36" s="1"/>
  <c r="AA60" i="36" s="1"/>
  <c r="M49" i="35"/>
  <c r="M52" i="35" s="1"/>
  <c r="M54" i="35" s="1"/>
  <c r="M57" i="35" s="1"/>
  <c r="M60" i="35" s="1"/>
  <c r="Z49" i="8"/>
  <c r="X52" i="8"/>
  <c r="Y49" i="1"/>
  <c r="Y52" i="1" s="1"/>
  <c r="Y54" i="1" s="1"/>
  <c r="Y57" i="1" s="1"/>
  <c r="Y60" i="1" s="1"/>
  <c r="V49" i="35"/>
  <c r="V52" i="35" s="1"/>
  <c r="V54" i="35" s="1"/>
  <c r="V57" i="35" s="1"/>
  <c r="V60" i="35" s="1"/>
  <c r="E49" i="34"/>
  <c r="E52" i="34" s="1"/>
  <c r="E54" i="34" s="1"/>
  <c r="E57" i="34" s="1"/>
  <c r="E60" i="34" s="1"/>
  <c r="I49" i="8"/>
  <c r="I52" i="8" s="1"/>
  <c r="I54" i="8" s="1"/>
  <c r="I57" i="8" s="1"/>
  <c r="I60" i="8" s="1"/>
  <c r="AA49" i="46"/>
  <c r="AA52" i="46" s="1"/>
  <c r="AA54" i="46" s="1"/>
  <c r="AA57" i="46" s="1"/>
  <c r="AA60" i="46" s="1"/>
  <c r="R49" i="41"/>
  <c r="R52" i="41" s="1"/>
  <c r="R54" i="41" s="1"/>
  <c r="R57" i="41" s="1"/>
  <c r="R60" i="41" s="1"/>
  <c r="H49" i="39"/>
  <c r="H52" i="39" s="1"/>
  <c r="H54" i="39" s="1"/>
  <c r="H57" i="39" s="1"/>
  <c r="H60" i="39" s="1"/>
  <c r="K49" i="36"/>
  <c r="K52" i="36" s="1"/>
  <c r="K54" i="36" s="1"/>
  <c r="K57" i="36" s="1"/>
  <c r="K60" i="36" s="1"/>
  <c r="N49" i="54"/>
  <c r="N52" i="54" s="1"/>
  <c r="N54" i="54" s="1"/>
  <c r="N57" i="54" s="1"/>
  <c r="N60" i="54" s="1"/>
  <c r="G49" i="42"/>
  <c r="G52" i="42" s="1"/>
  <c r="G54" i="42" s="1"/>
  <c r="G57" i="42" s="1"/>
  <c r="G60" i="42" s="1"/>
  <c r="O49" i="42"/>
  <c r="O52" i="42" s="1"/>
  <c r="O54" i="42" s="1"/>
  <c r="O57" i="42" s="1"/>
  <c r="O60" i="42" s="1"/>
  <c r="W49" i="42"/>
  <c r="W52" i="42" s="1"/>
  <c r="W54" i="42" s="1"/>
  <c r="W57" i="42" s="1"/>
  <c r="W60" i="42" s="1"/>
  <c r="J49" i="37"/>
  <c r="J52" i="37" s="1"/>
  <c r="J54" i="37" s="1"/>
  <c r="J57" i="37" s="1"/>
  <c r="J60" i="37" s="1"/>
  <c r="R49" i="37"/>
  <c r="R52" i="37" s="1"/>
  <c r="R54" i="37" s="1"/>
  <c r="R57" i="37" s="1"/>
  <c r="R60" i="37" s="1"/>
  <c r="I49" i="23"/>
  <c r="I52" i="23" s="1"/>
  <c r="I54" i="23" s="1"/>
  <c r="I57" i="23" s="1"/>
  <c r="I60" i="23" s="1"/>
  <c r="I49" i="17"/>
  <c r="I52" i="17" s="1"/>
  <c r="I54" i="17" s="1"/>
  <c r="I57" i="17" s="1"/>
  <c r="I60" i="17" s="1"/>
  <c r="K49" i="16"/>
  <c r="K52" i="16" s="1"/>
  <c r="K54" i="16" s="1"/>
  <c r="K57" i="16" s="1"/>
  <c r="K60" i="16" s="1"/>
  <c r="F49" i="12"/>
  <c r="F52" i="12" s="1"/>
  <c r="F54" i="12" s="1"/>
  <c r="F57" i="12" s="1"/>
  <c r="F60" i="12" s="1"/>
  <c r="N49" i="12"/>
  <c r="N52" i="12" s="1"/>
  <c r="N54" i="12" s="1"/>
  <c r="N57" i="12" s="1"/>
  <c r="N60" i="12" s="1"/>
  <c r="I49" i="9"/>
  <c r="I52" i="9" s="1"/>
  <c r="I54" i="9" s="1"/>
  <c r="I57" i="9" s="1"/>
  <c r="I60" i="9" s="1"/>
  <c r="Q49" i="9"/>
  <c r="Q52" i="9" s="1"/>
  <c r="Q54" i="9" s="1"/>
  <c r="Q57" i="9" s="1"/>
  <c r="Q60" i="9" s="1"/>
  <c r="Y49" i="9"/>
  <c r="Y52" i="9" s="1"/>
  <c r="Y54" i="9" s="1"/>
  <c r="Y57" i="9" s="1"/>
  <c r="Y60" i="9" s="1"/>
  <c r="P49" i="39"/>
  <c r="P52" i="39" s="1"/>
  <c r="P54" i="39" s="1"/>
  <c r="P57" i="39" s="1"/>
  <c r="P60" i="39" s="1"/>
  <c r="C49" i="36"/>
  <c r="C52" i="36" s="1"/>
  <c r="C54" i="36" s="1"/>
  <c r="C57" i="36" s="1"/>
  <c r="C60" i="36" s="1"/>
  <c r="S49" i="36"/>
  <c r="S52" i="36" s="1"/>
  <c r="S54" i="36" s="1"/>
  <c r="S57" i="36" s="1"/>
  <c r="S60" i="36" s="1"/>
  <c r="J49" i="8"/>
  <c r="J52" i="8" s="1"/>
  <c r="J54" i="8" s="1"/>
  <c r="J57" i="8" s="1"/>
  <c r="J60" i="8" s="1"/>
  <c r="G49" i="55"/>
  <c r="G52" i="55" s="1"/>
  <c r="G54" i="55" s="1"/>
  <c r="G57" i="55" s="1"/>
  <c r="G60" i="55" s="1"/>
  <c r="F49" i="54"/>
  <c r="F52" i="54" s="1"/>
  <c r="F54" i="54" s="1"/>
  <c r="F57" i="54" s="1"/>
  <c r="F60" i="54" s="1"/>
  <c r="V49" i="54"/>
  <c r="V52" i="54" s="1"/>
  <c r="V54" i="54" s="1"/>
  <c r="V57" i="54" s="1"/>
  <c r="V60" i="54" s="1"/>
  <c r="H49" i="55"/>
  <c r="H52" i="55" s="1"/>
  <c r="H54" i="55" s="1"/>
  <c r="H57" i="55" s="1"/>
  <c r="H60" i="55" s="1"/>
  <c r="X49" i="43"/>
  <c r="I49" i="40"/>
  <c r="I52" i="40" s="1"/>
  <c r="I54" i="40" s="1"/>
  <c r="I57" i="40" s="1"/>
  <c r="I60" i="40" s="1"/>
  <c r="Q49" i="40"/>
  <c r="Q52" i="40" s="1"/>
  <c r="Q54" i="40" s="1"/>
  <c r="Q57" i="40" s="1"/>
  <c r="Q60" i="40" s="1"/>
  <c r="F49" i="38"/>
  <c r="F52" i="38" s="1"/>
  <c r="F54" i="38" s="1"/>
  <c r="F57" i="38" s="1"/>
  <c r="F60" i="38" s="1"/>
  <c r="N49" i="38"/>
  <c r="N52" i="38" s="1"/>
  <c r="N54" i="38" s="1"/>
  <c r="N57" i="38" s="1"/>
  <c r="N60" i="38" s="1"/>
  <c r="C49" i="32"/>
  <c r="C52" i="32" s="1"/>
  <c r="C54" i="32" s="1"/>
  <c r="C57" i="32" s="1"/>
  <c r="C60" i="32" s="1"/>
  <c r="K49" i="32"/>
  <c r="K52" i="32" s="1"/>
  <c r="K54" i="32" s="1"/>
  <c r="K57" i="32" s="1"/>
  <c r="K60" i="32" s="1"/>
  <c r="S49" i="32"/>
  <c r="S52" i="32" s="1"/>
  <c r="S54" i="32" s="1"/>
  <c r="S57" i="32" s="1"/>
  <c r="S60" i="32" s="1"/>
  <c r="Z33" i="31"/>
  <c r="I49" i="31"/>
  <c r="I52" i="31" s="1"/>
  <c r="I54" i="31" s="1"/>
  <c r="I57" i="31" s="1"/>
  <c r="I60" i="31" s="1"/>
  <c r="F49" i="27"/>
  <c r="F52" i="27" s="1"/>
  <c r="F54" i="27" s="1"/>
  <c r="F57" i="27" s="1"/>
  <c r="F60" i="27" s="1"/>
  <c r="V49" i="27"/>
  <c r="V52" i="27" s="1"/>
  <c r="V54" i="27" s="1"/>
  <c r="V57" i="27" s="1"/>
  <c r="V60" i="27" s="1"/>
  <c r="Z33" i="24"/>
  <c r="O49" i="4"/>
  <c r="O52" i="4" s="1"/>
  <c r="O54" i="4" s="1"/>
  <c r="O57" i="4" s="1"/>
  <c r="O60" i="4" s="1"/>
  <c r="J49" i="16"/>
  <c r="J52" i="16" s="1"/>
  <c r="J54" i="16" s="1"/>
  <c r="J57" i="16" s="1"/>
  <c r="J60" i="16" s="1"/>
  <c r="R49" i="8"/>
  <c r="R52" i="8" s="1"/>
  <c r="R54" i="8" s="1"/>
  <c r="R57" i="8" s="1"/>
  <c r="R60" i="8" s="1"/>
  <c r="P49" i="54"/>
  <c r="P52" i="54" s="1"/>
  <c r="P54" i="54" s="1"/>
  <c r="P57" i="54" s="1"/>
  <c r="P60" i="54" s="1"/>
  <c r="G49" i="53"/>
  <c r="G52" i="53" s="1"/>
  <c r="G54" i="53" s="1"/>
  <c r="G57" i="53" s="1"/>
  <c r="G60" i="53" s="1"/>
  <c r="O49" i="53"/>
  <c r="O52" i="53" s="1"/>
  <c r="O54" i="53" s="1"/>
  <c r="O57" i="53" s="1"/>
  <c r="O60" i="53" s="1"/>
  <c r="W49" i="53"/>
  <c r="W52" i="53" s="1"/>
  <c r="W54" i="53" s="1"/>
  <c r="W57" i="53" s="1"/>
  <c r="W60" i="53" s="1"/>
  <c r="F49" i="52"/>
  <c r="F52" i="52" s="1"/>
  <c r="F54" i="52" s="1"/>
  <c r="F57" i="52" s="1"/>
  <c r="F60" i="52" s="1"/>
  <c r="N49" i="52"/>
  <c r="N52" i="52" s="1"/>
  <c r="N54" i="52" s="1"/>
  <c r="N57" i="52" s="1"/>
  <c r="N60" i="52" s="1"/>
  <c r="V49" i="52"/>
  <c r="V52" i="52" s="1"/>
  <c r="V54" i="52" s="1"/>
  <c r="V57" i="52" s="1"/>
  <c r="V60" i="52" s="1"/>
  <c r="J49" i="48"/>
  <c r="J52" i="48" s="1"/>
  <c r="J54" i="48" s="1"/>
  <c r="J57" i="48" s="1"/>
  <c r="J60" i="48" s="1"/>
  <c r="Z33" i="48"/>
  <c r="Q49" i="48"/>
  <c r="Q52" i="48" s="1"/>
  <c r="Q54" i="48" s="1"/>
  <c r="Q57" i="48" s="1"/>
  <c r="Q60" i="48" s="1"/>
  <c r="Y49" i="48"/>
  <c r="Y52" i="48" s="1"/>
  <c r="Y54" i="48" s="1"/>
  <c r="Y57" i="48" s="1"/>
  <c r="Y60" i="48" s="1"/>
  <c r="Z48" i="45"/>
  <c r="J49" i="43"/>
  <c r="J52" i="43" s="1"/>
  <c r="J54" i="43" s="1"/>
  <c r="J57" i="43" s="1"/>
  <c r="J60" i="43" s="1"/>
  <c r="R49" i="43"/>
  <c r="R52" i="43" s="1"/>
  <c r="R54" i="43" s="1"/>
  <c r="R57" i="43" s="1"/>
  <c r="R60" i="43" s="1"/>
  <c r="I49" i="41"/>
  <c r="I52" i="41" s="1"/>
  <c r="I54" i="41" s="1"/>
  <c r="I57" i="41" s="1"/>
  <c r="I60" i="41" s="1"/>
  <c r="Q49" i="41"/>
  <c r="Q52" i="41" s="1"/>
  <c r="Q54" i="41" s="1"/>
  <c r="Q57" i="41" s="1"/>
  <c r="Q60" i="41" s="1"/>
  <c r="Y49" i="41"/>
  <c r="Y52" i="41" s="1"/>
  <c r="Y54" i="41" s="1"/>
  <c r="Y57" i="41" s="1"/>
  <c r="Y60" i="41" s="1"/>
  <c r="H49" i="41"/>
  <c r="H52" i="41" s="1"/>
  <c r="H54" i="41" s="1"/>
  <c r="H57" i="41" s="1"/>
  <c r="H60" i="41" s="1"/>
  <c r="P49" i="41"/>
  <c r="P52" i="41" s="1"/>
  <c r="P54" i="41" s="1"/>
  <c r="P57" i="41" s="1"/>
  <c r="P60" i="41" s="1"/>
  <c r="L49" i="39"/>
  <c r="L52" i="39" s="1"/>
  <c r="L54" i="39" s="1"/>
  <c r="L57" i="39" s="1"/>
  <c r="L60" i="39" s="1"/>
  <c r="T49" i="39"/>
  <c r="T52" i="39" s="1"/>
  <c r="T54" i="39" s="1"/>
  <c r="T57" i="39" s="1"/>
  <c r="T60" i="39" s="1"/>
  <c r="P49" i="38"/>
  <c r="P52" i="38" s="1"/>
  <c r="P54" i="38" s="1"/>
  <c r="P57" i="38" s="1"/>
  <c r="P60" i="38" s="1"/>
  <c r="D49" i="33"/>
  <c r="D52" i="33" s="1"/>
  <c r="D54" i="33" s="1"/>
  <c r="D57" i="33" s="1"/>
  <c r="D60" i="33" s="1"/>
  <c r="L49" i="33"/>
  <c r="L52" i="33" s="1"/>
  <c r="L54" i="33" s="1"/>
  <c r="L57" i="33" s="1"/>
  <c r="L60" i="33" s="1"/>
  <c r="T49" i="33"/>
  <c r="T52" i="33" s="1"/>
  <c r="T54" i="33" s="1"/>
  <c r="T57" i="33" s="1"/>
  <c r="T60" i="33" s="1"/>
  <c r="E49" i="32"/>
  <c r="E52" i="32" s="1"/>
  <c r="E54" i="32" s="1"/>
  <c r="E57" i="32" s="1"/>
  <c r="E60" i="32" s="1"/>
  <c r="M49" i="32"/>
  <c r="M52" i="32" s="1"/>
  <c r="M54" i="32" s="1"/>
  <c r="M57" i="32" s="1"/>
  <c r="M60" i="32" s="1"/>
  <c r="K49" i="31"/>
  <c r="K52" i="31" s="1"/>
  <c r="K54" i="31" s="1"/>
  <c r="K57" i="31" s="1"/>
  <c r="K60" i="31" s="1"/>
  <c r="S49" i="31"/>
  <c r="S52" i="31" s="1"/>
  <c r="S54" i="31" s="1"/>
  <c r="S57" i="31" s="1"/>
  <c r="S60" i="31" s="1"/>
  <c r="AA49" i="31"/>
  <c r="AA52" i="31" s="1"/>
  <c r="AA54" i="31" s="1"/>
  <c r="AA57" i="31" s="1"/>
  <c r="AA60" i="31" s="1"/>
  <c r="J49" i="26"/>
  <c r="J52" i="26" s="1"/>
  <c r="J54" i="26" s="1"/>
  <c r="J57" i="26" s="1"/>
  <c r="J60" i="26" s="1"/>
  <c r="R49" i="26"/>
  <c r="R52" i="26" s="1"/>
  <c r="R54" i="26" s="1"/>
  <c r="R57" i="26" s="1"/>
  <c r="R60" i="26" s="1"/>
  <c r="Y49" i="26"/>
  <c r="Y52" i="26" s="1"/>
  <c r="Y54" i="26" s="1"/>
  <c r="Y57" i="26" s="1"/>
  <c r="Y60" i="26" s="1"/>
  <c r="J49" i="25"/>
  <c r="J52" i="25" s="1"/>
  <c r="J54" i="25" s="1"/>
  <c r="J57" i="25" s="1"/>
  <c r="J60" i="25" s="1"/>
  <c r="J49" i="18"/>
  <c r="J52" i="18" s="1"/>
  <c r="J54" i="18" s="1"/>
  <c r="J57" i="18" s="1"/>
  <c r="J60" i="18" s="1"/>
  <c r="R49" i="18"/>
  <c r="R52" i="18" s="1"/>
  <c r="R54" i="18" s="1"/>
  <c r="R57" i="18" s="1"/>
  <c r="R60" i="18" s="1"/>
  <c r="I49" i="15"/>
  <c r="I52" i="15" s="1"/>
  <c r="I54" i="15" s="1"/>
  <c r="I57" i="15" s="1"/>
  <c r="I60" i="15" s="1"/>
  <c r="Q49" i="15"/>
  <c r="Q52" i="15" s="1"/>
  <c r="Q54" i="15" s="1"/>
  <c r="Q57" i="15" s="1"/>
  <c r="Q60" i="15" s="1"/>
  <c r="D49" i="26"/>
  <c r="D52" i="26" s="1"/>
  <c r="D54" i="26" s="1"/>
  <c r="D57" i="26" s="1"/>
  <c r="D60" i="26" s="1"/>
  <c r="T49" i="26"/>
  <c r="T52" i="26" s="1"/>
  <c r="T54" i="26" s="1"/>
  <c r="T57" i="26" s="1"/>
  <c r="T60" i="26" s="1"/>
  <c r="K49" i="26"/>
  <c r="K52" i="26" s="1"/>
  <c r="K54" i="26" s="1"/>
  <c r="K57" i="26" s="1"/>
  <c r="K60" i="26" s="1"/>
  <c r="AA49" i="23"/>
  <c r="AA52" i="23" s="1"/>
  <c r="AA54" i="23" s="1"/>
  <c r="AA57" i="23" s="1"/>
  <c r="AA60" i="23" s="1"/>
  <c r="D49" i="18"/>
  <c r="D52" i="18" s="1"/>
  <c r="D54" i="18" s="1"/>
  <c r="D57" i="18" s="1"/>
  <c r="D60" i="18" s="1"/>
  <c r="L49" i="18"/>
  <c r="L52" i="18" s="1"/>
  <c r="L54" i="18" s="1"/>
  <c r="L57" i="18" s="1"/>
  <c r="L60" i="18" s="1"/>
  <c r="T49" i="18"/>
  <c r="T52" i="18" s="1"/>
  <c r="T54" i="18" s="1"/>
  <c r="T57" i="18" s="1"/>
  <c r="T60" i="18" s="1"/>
  <c r="AA49" i="17"/>
  <c r="AA52" i="17" s="1"/>
  <c r="AA54" i="17" s="1"/>
  <c r="AA57" i="17" s="1"/>
  <c r="AA60" i="17" s="1"/>
  <c r="E49" i="16"/>
  <c r="E52" i="16" s="1"/>
  <c r="E54" i="16" s="1"/>
  <c r="E57" i="16" s="1"/>
  <c r="E60" i="16" s="1"/>
  <c r="M49" i="16"/>
  <c r="M52" i="16" s="1"/>
  <c r="M54" i="16" s="1"/>
  <c r="M57" i="16" s="1"/>
  <c r="M60" i="16" s="1"/>
  <c r="S49" i="15"/>
  <c r="S52" i="15" s="1"/>
  <c r="S54" i="15" s="1"/>
  <c r="S57" i="15" s="1"/>
  <c r="S60" i="15" s="1"/>
  <c r="H49" i="14"/>
  <c r="H52" i="14" s="1"/>
  <c r="H54" i="14" s="1"/>
  <c r="H57" i="14" s="1"/>
  <c r="H60" i="14" s="1"/>
  <c r="P49" i="14"/>
  <c r="P52" i="14" s="1"/>
  <c r="P54" i="14" s="1"/>
  <c r="P57" i="14" s="1"/>
  <c r="P60" i="14" s="1"/>
  <c r="J49" i="13"/>
  <c r="J52" i="13" s="1"/>
  <c r="J54" i="13" s="1"/>
  <c r="J57" i="13" s="1"/>
  <c r="J60" i="13" s="1"/>
  <c r="R49" i="13"/>
  <c r="R52" i="13" s="1"/>
  <c r="R54" i="13" s="1"/>
  <c r="R57" i="13" s="1"/>
  <c r="R60" i="13" s="1"/>
  <c r="I49" i="13"/>
  <c r="I52" i="13" s="1"/>
  <c r="I54" i="13" s="1"/>
  <c r="I57" i="13" s="1"/>
  <c r="I60" i="13" s="1"/>
  <c r="Q49" i="13"/>
  <c r="Q52" i="13" s="1"/>
  <c r="Q54" i="13" s="1"/>
  <c r="Q57" i="13" s="1"/>
  <c r="Q60" i="13" s="1"/>
  <c r="G49" i="11"/>
  <c r="G52" i="11" s="1"/>
  <c r="G54" i="11" s="1"/>
  <c r="G57" i="11" s="1"/>
  <c r="G60" i="11" s="1"/>
  <c r="O49" i="11"/>
  <c r="O52" i="11" s="1"/>
  <c r="O54" i="11" s="1"/>
  <c r="O57" i="11" s="1"/>
  <c r="O60" i="11" s="1"/>
  <c r="O49" i="10"/>
  <c r="O52" i="10" s="1"/>
  <c r="O54" i="10" s="1"/>
  <c r="O57" i="10" s="1"/>
  <c r="O60" i="10" s="1"/>
  <c r="W49" i="10"/>
  <c r="W52" i="10" s="1"/>
  <c r="W54" i="10" s="1"/>
  <c r="W57" i="10" s="1"/>
  <c r="W60" i="10" s="1"/>
  <c r="C49" i="7"/>
  <c r="C52" i="7" s="1"/>
  <c r="C54" i="7" s="1"/>
  <c r="C57" i="7" s="1"/>
  <c r="C60" i="7" s="1"/>
  <c r="K49" i="7"/>
  <c r="K52" i="7" s="1"/>
  <c r="K54" i="7" s="1"/>
  <c r="K57" i="7" s="1"/>
  <c r="K60" i="7" s="1"/>
  <c r="S49" i="7"/>
  <c r="S52" i="7" s="1"/>
  <c r="S54" i="7" s="1"/>
  <c r="S57" i="7" s="1"/>
  <c r="S60" i="7" s="1"/>
  <c r="F49" i="3"/>
  <c r="F52" i="3" s="1"/>
  <c r="F54" i="3" s="1"/>
  <c r="F57" i="3" s="1"/>
  <c r="F60" i="3" s="1"/>
  <c r="N49" i="3"/>
  <c r="N52" i="3" s="1"/>
  <c r="N54" i="3" s="1"/>
  <c r="N57" i="3" s="1"/>
  <c r="N60" i="3" s="1"/>
  <c r="V49" i="3"/>
  <c r="V52" i="3" s="1"/>
  <c r="V54" i="3" s="1"/>
  <c r="V57" i="3" s="1"/>
  <c r="V60" i="3" s="1"/>
  <c r="H49" i="11"/>
  <c r="H52" i="11" s="1"/>
  <c r="H54" i="11" s="1"/>
  <c r="H57" i="11" s="1"/>
  <c r="H60" i="11" s="1"/>
  <c r="V49" i="5"/>
  <c r="V52" i="5" s="1"/>
  <c r="V54" i="5" s="1"/>
  <c r="V57" i="5" s="1"/>
  <c r="V60" i="5" s="1"/>
  <c r="D49" i="23"/>
  <c r="D52" i="23" s="1"/>
  <c r="D54" i="23" s="1"/>
  <c r="D57" i="23" s="1"/>
  <c r="D60" i="23" s="1"/>
  <c r="L49" i="23"/>
  <c r="L52" i="23" s="1"/>
  <c r="L54" i="23" s="1"/>
  <c r="L57" i="23" s="1"/>
  <c r="L60" i="23" s="1"/>
  <c r="C49" i="21"/>
  <c r="C52" i="21" s="1"/>
  <c r="C54" i="21" s="1"/>
  <c r="C57" i="21" s="1"/>
  <c r="C60" i="21" s="1"/>
  <c r="K49" i="21"/>
  <c r="K52" i="21" s="1"/>
  <c r="K54" i="21" s="1"/>
  <c r="K57" i="21" s="1"/>
  <c r="K60" i="21" s="1"/>
  <c r="S49" i="21"/>
  <c r="S52" i="21" s="1"/>
  <c r="S54" i="21" s="1"/>
  <c r="S57" i="21" s="1"/>
  <c r="S60" i="21" s="1"/>
  <c r="F49" i="16"/>
  <c r="F52" i="16" s="1"/>
  <c r="F54" i="16" s="1"/>
  <c r="F57" i="16" s="1"/>
  <c r="F60" i="16" s="1"/>
  <c r="N49" i="16"/>
  <c r="N52" i="16" s="1"/>
  <c r="N54" i="16" s="1"/>
  <c r="N57" i="16" s="1"/>
  <c r="N60" i="16" s="1"/>
  <c r="V49" i="16"/>
  <c r="V52" i="16" s="1"/>
  <c r="V54" i="16" s="1"/>
  <c r="V57" i="16" s="1"/>
  <c r="V60" i="16" s="1"/>
  <c r="L49" i="15"/>
  <c r="L52" i="15" s="1"/>
  <c r="L54" i="15" s="1"/>
  <c r="L57" i="15" s="1"/>
  <c r="L60" i="15" s="1"/>
  <c r="H49" i="10"/>
  <c r="H52" i="10" s="1"/>
  <c r="H54" i="10" s="1"/>
  <c r="H57" i="10" s="1"/>
  <c r="H60" i="10" s="1"/>
  <c r="P49" i="10"/>
  <c r="P52" i="10" s="1"/>
  <c r="P54" i="10" s="1"/>
  <c r="P57" i="10" s="1"/>
  <c r="P60" i="10" s="1"/>
  <c r="X49" i="10"/>
  <c r="X52" i="10" s="1"/>
  <c r="X54" i="10" s="1"/>
  <c r="F49" i="2"/>
  <c r="F52" i="2" s="1"/>
  <c r="F54" i="2" s="1"/>
  <c r="F57" i="2" s="1"/>
  <c r="F60" i="2" s="1"/>
  <c r="N49" i="2"/>
  <c r="N52" i="2" s="1"/>
  <c r="N54" i="2" s="1"/>
  <c r="N57" i="2" s="1"/>
  <c r="N60" i="2" s="1"/>
  <c r="V49" i="2"/>
  <c r="V52" i="2" s="1"/>
  <c r="V54" i="2" s="1"/>
  <c r="V57" i="2" s="1"/>
  <c r="V60" i="2" s="1"/>
  <c r="H49" i="27"/>
  <c r="H52" i="27" s="1"/>
  <c r="H54" i="27" s="1"/>
  <c r="H57" i="27" s="1"/>
  <c r="H60" i="27" s="1"/>
  <c r="C49" i="24"/>
  <c r="C52" i="24" s="1"/>
  <c r="C54" i="24" s="1"/>
  <c r="C57" i="24" s="1"/>
  <c r="C60" i="24" s="1"/>
  <c r="J49" i="22"/>
  <c r="J52" i="22" s="1"/>
  <c r="J54" i="22" s="1"/>
  <c r="J57" i="22" s="1"/>
  <c r="J60" i="22" s="1"/>
  <c r="E49" i="19"/>
  <c r="E52" i="19" s="1"/>
  <c r="E54" i="19" s="1"/>
  <c r="E57" i="19" s="1"/>
  <c r="E60" i="19" s="1"/>
  <c r="M49" i="19"/>
  <c r="M52" i="19" s="1"/>
  <c r="M54" i="19" s="1"/>
  <c r="M57" i="19" s="1"/>
  <c r="M60" i="19" s="1"/>
  <c r="U49" i="19"/>
  <c r="U52" i="19" s="1"/>
  <c r="U54" i="19" s="1"/>
  <c r="U57" i="19" s="1"/>
  <c r="U60" i="19" s="1"/>
  <c r="F49" i="18"/>
  <c r="F52" i="18" s="1"/>
  <c r="F54" i="18" s="1"/>
  <c r="F57" i="18" s="1"/>
  <c r="F60" i="18" s="1"/>
  <c r="N49" i="18"/>
  <c r="N52" i="18" s="1"/>
  <c r="N54" i="18" s="1"/>
  <c r="N57" i="18" s="1"/>
  <c r="N60" i="18" s="1"/>
  <c r="V49" i="18"/>
  <c r="V52" i="18" s="1"/>
  <c r="V54" i="18" s="1"/>
  <c r="V57" i="18" s="1"/>
  <c r="V60" i="18" s="1"/>
  <c r="E49" i="17"/>
  <c r="E52" i="17" s="1"/>
  <c r="E54" i="17" s="1"/>
  <c r="E57" i="17" s="1"/>
  <c r="E60" i="17" s="1"/>
  <c r="U49" i="17"/>
  <c r="U52" i="17" s="1"/>
  <c r="U54" i="17" s="1"/>
  <c r="U57" i="17" s="1"/>
  <c r="U60" i="17" s="1"/>
  <c r="X49" i="3"/>
  <c r="Z49" i="3" s="1"/>
  <c r="D49" i="29"/>
  <c r="D52" i="29" s="1"/>
  <c r="D54" i="29" s="1"/>
  <c r="D57" i="29" s="1"/>
  <c r="D60" i="29" s="1"/>
  <c r="L49" i="29"/>
  <c r="L52" i="29" s="1"/>
  <c r="L54" i="29" s="1"/>
  <c r="L57" i="29" s="1"/>
  <c r="L60" i="29" s="1"/>
  <c r="T49" i="29"/>
  <c r="T52" i="29" s="1"/>
  <c r="T54" i="29" s="1"/>
  <c r="T57" i="29" s="1"/>
  <c r="T60" i="29" s="1"/>
  <c r="G49" i="28"/>
  <c r="G52" i="28" s="1"/>
  <c r="G54" i="28" s="1"/>
  <c r="G57" i="28" s="1"/>
  <c r="G60" i="28" s="1"/>
  <c r="O49" i="28"/>
  <c r="O52" i="28" s="1"/>
  <c r="O54" i="28" s="1"/>
  <c r="O57" i="28" s="1"/>
  <c r="O60" i="28" s="1"/>
  <c r="W49" i="28"/>
  <c r="W52" i="28" s="1"/>
  <c r="W54" i="28" s="1"/>
  <c r="W57" i="28" s="1"/>
  <c r="W60" i="28" s="1"/>
  <c r="H49" i="26"/>
  <c r="H52" i="26" s="1"/>
  <c r="H54" i="26" s="1"/>
  <c r="H57" i="26" s="1"/>
  <c r="H60" i="26" s="1"/>
  <c r="P49" i="26"/>
  <c r="P52" i="26" s="1"/>
  <c r="P54" i="26" s="1"/>
  <c r="P57" i="26" s="1"/>
  <c r="P60" i="26" s="1"/>
  <c r="X49" i="26"/>
  <c r="G49" i="26"/>
  <c r="G52" i="26" s="1"/>
  <c r="G54" i="26" s="1"/>
  <c r="G57" i="26" s="1"/>
  <c r="G60" i="26" s="1"/>
  <c r="O49" i="26"/>
  <c r="O52" i="26" s="1"/>
  <c r="O54" i="26" s="1"/>
  <c r="O57" i="26" s="1"/>
  <c r="O60" i="26" s="1"/>
  <c r="W49" i="26"/>
  <c r="W52" i="26" s="1"/>
  <c r="W54" i="26" s="1"/>
  <c r="W57" i="26" s="1"/>
  <c r="W60" i="26" s="1"/>
  <c r="I49" i="25"/>
  <c r="I52" i="25" s="1"/>
  <c r="I54" i="25" s="1"/>
  <c r="I57" i="25" s="1"/>
  <c r="I60" i="25" s="1"/>
  <c r="Y49" i="25"/>
  <c r="Y52" i="25" s="1"/>
  <c r="Y54" i="25" s="1"/>
  <c r="Y57" i="25" s="1"/>
  <c r="Y60" i="25" s="1"/>
  <c r="X49" i="25"/>
  <c r="X52" i="25" s="1"/>
  <c r="Z52" i="25" s="1"/>
  <c r="E49" i="24"/>
  <c r="E52" i="24" s="1"/>
  <c r="E54" i="24" s="1"/>
  <c r="E57" i="24" s="1"/>
  <c r="E60" i="24" s="1"/>
  <c r="M49" i="24"/>
  <c r="M52" i="24" s="1"/>
  <c r="M54" i="24" s="1"/>
  <c r="M57" i="24" s="1"/>
  <c r="M60" i="24" s="1"/>
  <c r="U49" i="24"/>
  <c r="U52" i="24" s="1"/>
  <c r="U54" i="24" s="1"/>
  <c r="U57" i="24" s="1"/>
  <c r="U60" i="24" s="1"/>
  <c r="N49" i="23"/>
  <c r="N52" i="23" s="1"/>
  <c r="N54" i="23" s="1"/>
  <c r="N57" i="23" s="1"/>
  <c r="N60" i="23" s="1"/>
  <c r="E49" i="21"/>
  <c r="E52" i="21" s="1"/>
  <c r="E54" i="21" s="1"/>
  <c r="E57" i="21" s="1"/>
  <c r="E60" i="21" s="1"/>
  <c r="Z48" i="20"/>
  <c r="I49" i="16"/>
  <c r="I52" i="16" s="1"/>
  <c r="I54" i="16" s="1"/>
  <c r="I57" i="16" s="1"/>
  <c r="I60" i="16" s="1"/>
  <c r="Q49" i="16"/>
  <c r="Q52" i="16" s="1"/>
  <c r="Q54" i="16" s="1"/>
  <c r="Q57" i="16" s="1"/>
  <c r="Q60" i="16" s="1"/>
  <c r="Y49" i="16"/>
  <c r="Y52" i="16" s="1"/>
  <c r="Y54" i="16" s="1"/>
  <c r="Y57" i="16" s="1"/>
  <c r="Y60" i="16" s="1"/>
  <c r="H49" i="16"/>
  <c r="H52" i="16" s="1"/>
  <c r="H54" i="16" s="1"/>
  <c r="H57" i="16" s="1"/>
  <c r="H60" i="16" s="1"/>
  <c r="F49" i="13"/>
  <c r="F52" i="13" s="1"/>
  <c r="F54" i="13" s="1"/>
  <c r="F57" i="13" s="1"/>
  <c r="F60" i="13" s="1"/>
  <c r="N49" i="13"/>
  <c r="N52" i="13" s="1"/>
  <c r="N54" i="13" s="1"/>
  <c r="N57" i="13" s="1"/>
  <c r="N60" i="13" s="1"/>
  <c r="V49" i="13"/>
  <c r="V52" i="13" s="1"/>
  <c r="V54" i="13" s="1"/>
  <c r="V57" i="13" s="1"/>
  <c r="V60" i="13" s="1"/>
  <c r="C49" i="10"/>
  <c r="C52" i="10" s="1"/>
  <c r="C54" i="10" s="1"/>
  <c r="C57" i="10" s="1"/>
  <c r="C60" i="10" s="1"/>
  <c r="S49" i="10"/>
  <c r="S52" i="10" s="1"/>
  <c r="S54" i="10" s="1"/>
  <c r="S57" i="10" s="1"/>
  <c r="S60" i="10" s="1"/>
  <c r="G49" i="9"/>
  <c r="G52" i="9" s="1"/>
  <c r="G54" i="9" s="1"/>
  <c r="G57" i="9" s="1"/>
  <c r="G60" i="9" s="1"/>
  <c r="O49" i="9"/>
  <c r="O52" i="9" s="1"/>
  <c r="O54" i="9" s="1"/>
  <c r="O57" i="9" s="1"/>
  <c r="O60" i="9" s="1"/>
  <c r="W49" i="9"/>
  <c r="W52" i="9" s="1"/>
  <c r="W54" i="9" s="1"/>
  <c r="W57" i="9" s="1"/>
  <c r="W60" i="9" s="1"/>
  <c r="E49" i="6"/>
  <c r="E52" i="6" s="1"/>
  <c r="E54" i="6" s="1"/>
  <c r="E57" i="6" s="1"/>
  <c r="E60" i="6" s="1"/>
  <c r="M49" i="6"/>
  <c r="M52" i="6" s="1"/>
  <c r="M54" i="6" s="1"/>
  <c r="M57" i="6" s="1"/>
  <c r="M60" i="6" s="1"/>
  <c r="U49" i="6"/>
  <c r="U52" i="6" s="1"/>
  <c r="U54" i="6" s="1"/>
  <c r="U57" i="6" s="1"/>
  <c r="U60" i="6" s="1"/>
  <c r="J49" i="3"/>
  <c r="J52" i="3" s="1"/>
  <c r="J54" i="3" s="1"/>
  <c r="J57" i="3" s="1"/>
  <c r="J60" i="3" s="1"/>
  <c r="R49" i="3"/>
  <c r="R52" i="3" s="1"/>
  <c r="R54" i="3" s="1"/>
  <c r="R57" i="3" s="1"/>
  <c r="R60" i="3" s="1"/>
  <c r="X52" i="55"/>
  <c r="Z49" i="55"/>
  <c r="X52" i="51"/>
  <c r="Z49" i="51"/>
  <c r="X49" i="49"/>
  <c r="Z48" i="49"/>
  <c r="X49" i="53"/>
  <c r="Z33" i="53"/>
  <c r="Q49" i="51"/>
  <c r="Q52" i="51" s="1"/>
  <c r="Q54" i="51" s="1"/>
  <c r="Q57" i="51" s="1"/>
  <c r="Q60" i="51" s="1"/>
  <c r="Y49" i="51"/>
  <c r="Y52" i="51" s="1"/>
  <c r="Y54" i="51" s="1"/>
  <c r="Y57" i="51" s="1"/>
  <c r="Y60" i="51" s="1"/>
  <c r="Y49" i="49"/>
  <c r="Y52" i="49" s="1"/>
  <c r="Y54" i="49" s="1"/>
  <c r="Y57" i="49" s="1"/>
  <c r="Y60" i="49" s="1"/>
  <c r="Z33" i="49"/>
  <c r="X49" i="1"/>
  <c r="I49" i="54"/>
  <c r="I52" i="54" s="1"/>
  <c r="I54" i="54" s="1"/>
  <c r="I57" i="54" s="1"/>
  <c r="I60" i="54" s="1"/>
  <c r="Q49" i="54"/>
  <c r="Q52" i="54" s="1"/>
  <c r="Q54" i="54" s="1"/>
  <c r="Q57" i="54" s="1"/>
  <c r="Q60" i="54" s="1"/>
  <c r="Y49" i="54"/>
  <c r="Y52" i="54" s="1"/>
  <c r="Y54" i="54" s="1"/>
  <c r="Y57" i="54" s="1"/>
  <c r="Y60" i="54" s="1"/>
  <c r="Z48" i="54"/>
  <c r="Z48" i="52"/>
  <c r="X49" i="52"/>
  <c r="X52" i="48"/>
  <c r="AA49" i="47"/>
  <c r="AA52" i="47" s="1"/>
  <c r="AA54" i="47" s="1"/>
  <c r="AA57" i="47" s="1"/>
  <c r="AA60" i="47" s="1"/>
  <c r="Z54" i="36"/>
  <c r="X57" i="36"/>
  <c r="Z33" i="55"/>
  <c r="X49" i="50"/>
  <c r="Z33" i="50"/>
  <c r="Z48" i="38"/>
  <c r="Y49" i="38"/>
  <c r="Y52" i="38" s="1"/>
  <c r="Y54" i="38" s="1"/>
  <c r="Y57" i="38" s="1"/>
  <c r="Y60" i="38" s="1"/>
  <c r="R49" i="53"/>
  <c r="R52" i="53" s="1"/>
  <c r="R54" i="53" s="1"/>
  <c r="R57" i="53" s="1"/>
  <c r="R60" i="53" s="1"/>
  <c r="X49" i="54"/>
  <c r="Z52" i="46"/>
  <c r="X54" i="46"/>
  <c r="Z49" i="46"/>
  <c r="D49" i="48"/>
  <c r="D52" i="48" s="1"/>
  <c r="D54" i="48" s="1"/>
  <c r="D57" i="48" s="1"/>
  <c r="D60" i="48" s="1"/>
  <c r="T49" i="48"/>
  <c r="T52" i="48" s="1"/>
  <c r="T54" i="48" s="1"/>
  <c r="T57" i="48" s="1"/>
  <c r="T60" i="48" s="1"/>
  <c r="X54" i="40"/>
  <c r="Z48" i="39"/>
  <c r="X49" i="39"/>
  <c r="X49" i="45"/>
  <c r="Z33" i="45"/>
  <c r="Z49" i="44"/>
  <c r="X52" i="44"/>
  <c r="X49" i="42"/>
  <c r="Z33" i="42"/>
  <c r="Z49" i="43"/>
  <c r="X52" i="43"/>
  <c r="Z48" i="41"/>
  <c r="X49" i="41"/>
  <c r="X49" i="37"/>
  <c r="Z33" i="37"/>
  <c r="Y49" i="40"/>
  <c r="Y52" i="40" s="1"/>
  <c r="Y54" i="40" s="1"/>
  <c r="Y57" i="40" s="1"/>
  <c r="Y60" i="40" s="1"/>
  <c r="Z48" i="40"/>
  <c r="D49" i="51"/>
  <c r="D52" i="51" s="1"/>
  <c r="D54" i="51" s="1"/>
  <c r="D57" i="51" s="1"/>
  <c r="D60" i="51" s="1"/>
  <c r="L49" i="51"/>
  <c r="L52" i="51" s="1"/>
  <c r="L54" i="51" s="1"/>
  <c r="L57" i="51" s="1"/>
  <c r="L60" i="51" s="1"/>
  <c r="T49" i="51"/>
  <c r="T52" i="51" s="1"/>
  <c r="T54" i="51" s="1"/>
  <c r="T57" i="51" s="1"/>
  <c r="T60" i="51" s="1"/>
  <c r="E49" i="50"/>
  <c r="E52" i="50" s="1"/>
  <c r="E54" i="50" s="1"/>
  <c r="E57" i="50" s="1"/>
  <c r="E60" i="50" s="1"/>
  <c r="M49" i="50"/>
  <c r="M52" i="50" s="1"/>
  <c r="M54" i="50" s="1"/>
  <c r="M57" i="50" s="1"/>
  <c r="M60" i="50" s="1"/>
  <c r="U49" i="50"/>
  <c r="U52" i="50" s="1"/>
  <c r="U54" i="50" s="1"/>
  <c r="U57" i="50" s="1"/>
  <c r="U60" i="50" s="1"/>
  <c r="F49" i="49"/>
  <c r="F52" i="49" s="1"/>
  <c r="F54" i="49" s="1"/>
  <c r="F57" i="49" s="1"/>
  <c r="F60" i="49" s="1"/>
  <c r="N49" i="49"/>
  <c r="N52" i="49" s="1"/>
  <c r="N54" i="49" s="1"/>
  <c r="N57" i="49" s="1"/>
  <c r="N60" i="49" s="1"/>
  <c r="V49" i="49"/>
  <c r="V52" i="49" s="1"/>
  <c r="V54" i="49" s="1"/>
  <c r="V57" i="49" s="1"/>
  <c r="V60" i="49" s="1"/>
  <c r="G49" i="48"/>
  <c r="G52" i="48" s="1"/>
  <c r="G54" i="48" s="1"/>
  <c r="G57" i="48" s="1"/>
  <c r="G60" i="48" s="1"/>
  <c r="O49" i="48"/>
  <c r="O52" i="48" s="1"/>
  <c r="O54" i="48" s="1"/>
  <c r="O57" i="48" s="1"/>
  <c r="O60" i="48" s="1"/>
  <c r="W49" i="48"/>
  <c r="W52" i="48" s="1"/>
  <c r="W54" i="48" s="1"/>
  <c r="W57" i="48" s="1"/>
  <c r="W60" i="48" s="1"/>
  <c r="X49" i="47"/>
  <c r="Z33" i="47"/>
  <c r="C49" i="41"/>
  <c r="C52" i="41" s="1"/>
  <c r="C54" i="41" s="1"/>
  <c r="C57" i="41" s="1"/>
  <c r="C60" i="41" s="1"/>
  <c r="K49" i="41"/>
  <c r="K52" i="41" s="1"/>
  <c r="K54" i="41" s="1"/>
  <c r="K57" i="41" s="1"/>
  <c r="K60" i="41" s="1"/>
  <c r="S49" i="41"/>
  <c r="S52" i="41" s="1"/>
  <c r="S54" i="41" s="1"/>
  <c r="S57" i="41" s="1"/>
  <c r="S60" i="41" s="1"/>
  <c r="X52" i="38"/>
  <c r="Y49" i="30"/>
  <c r="Y52" i="30" s="1"/>
  <c r="Y54" i="30" s="1"/>
  <c r="Y57" i="30" s="1"/>
  <c r="Y60" i="30" s="1"/>
  <c r="Z33" i="30"/>
  <c r="X52" i="21"/>
  <c r="Z49" i="21"/>
  <c r="X49" i="35"/>
  <c r="Z33" i="35"/>
  <c r="Z33" i="44"/>
  <c r="Z52" i="36"/>
  <c r="Z49" i="36"/>
  <c r="Z49" i="34"/>
  <c r="X52" i="34"/>
  <c r="Z48" i="33"/>
  <c r="Z49" i="33"/>
  <c r="Z48" i="32"/>
  <c r="X49" i="32"/>
  <c r="Z33" i="46"/>
  <c r="X54" i="25"/>
  <c r="X49" i="28"/>
  <c r="Z33" i="28"/>
  <c r="X49" i="27"/>
  <c r="Z48" i="27"/>
  <c r="C49" i="30"/>
  <c r="C52" i="30" s="1"/>
  <c r="C54" i="30" s="1"/>
  <c r="C57" i="30" s="1"/>
  <c r="C60" i="30" s="1"/>
  <c r="K49" i="30"/>
  <c r="K52" i="30" s="1"/>
  <c r="K54" i="30" s="1"/>
  <c r="K57" i="30" s="1"/>
  <c r="K60" i="30" s="1"/>
  <c r="S49" i="30"/>
  <c r="S52" i="30" s="1"/>
  <c r="S54" i="30" s="1"/>
  <c r="S57" i="30" s="1"/>
  <c r="S60" i="30" s="1"/>
  <c r="I49" i="29"/>
  <c r="I52" i="29" s="1"/>
  <c r="I54" i="29" s="1"/>
  <c r="I57" i="29" s="1"/>
  <c r="I60" i="29" s="1"/>
  <c r="Q49" i="29"/>
  <c r="Q52" i="29" s="1"/>
  <c r="Q54" i="29" s="1"/>
  <c r="Q57" i="29" s="1"/>
  <c r="Q60" i="29" s="1"/>
  <c r="Y49" i="29"/>
  <c r="Y52" i="29" s="1"/>
  <c r="Y54" i="29" s="1"/>
  <c r="Y57" i="29" s="1"/>
  <c r="Y60" i="29" s="1"/>
  <c r="Z49" i="29"/>
  <c r="X52" i="29"/>
  <c r="Y49" i="27"/>
  <c r="Y52" i="27" s="1"/>
  <c r="Y54" i="27" s="1"/>
  <c r="Y57" i="27" s="1"/>
  <c r="Y60" i="27" s="1"/>
  <c r="Z33" i="27"/>
  <c r="Z33" i="34"/>
  <c r="Z49" i="25"/>
  <c r="Q49" i="26"/>
  <c r="Q52" i="26" s="1"/>
  <c r="Q54" i="26" s="1"/>
  <c r="Q57" i="26" s="1"/>
  <c r="Q60" i="26" s="1"/>
  <c r="Z33" i="36"/>
  <c r="X52" i="31"/>
  <c r="H49" i="30"/>
  <c r="H52" i="30" s="1"/>
  <c r="H54" i="30" s="1"/>
  <c r="H57" i="30" s="1"/>
  <c r="H60" i="30" s="1"/>
  <c r="P49" i="30"/>
  <c r="P52" i="30" s="1"/>
  <c r="P54" i="30" s="1"/>
  <c r="P57" i="30" s="1"/>
  <c r="P60" i="30" s="1"/>
  <c r="X49" i="30"/>
  <c r="Z60" i="24"/>
  <c r="L49" i="25"/>
  <c r="L52" i="25" s="1"/>
  <c r="L54" i="25" s="1"/>
  <c r="L57" i="25" s="1"/>
  <c r="L60" i="25" s="1"/>
  <c r="T49" i="25"/>
  <c r="T52" i="25" s="1"/>
  <c r="T54" i="25" s="1"/>
  <c r="T57" i="25" s="1"/>
  <c r="T60" i="25" s="1"/>
  <c r="E49" i="25"/>
  <c r="E52" i="25" s="1"/>
  <c r="E54" i="25" s="1"/>
  <c r="E57" i="25" s="1"/>
  <c r="E60" i="25" s="1"/>
  <c r="M49" i="25"/>
  <c r="M52" i="25" s="1"/>
  <c r="M54" i="25" s="1"/>
  <c r="M57" i="25" s="1"/>
  <c r="M60" i="25" s="1"/>
  <c r="U49" i="25"/>
  <c r="U52" i="25" s="1"/>
  <c r="U54" i="25" s="1"/>
  <c r="U57" i="25" s="1"/>
  <c r="U60" i="25" s="1"/>
  <c r="X49" i="20"/>
  <c r="Z33" i="20"/>
  <c r="Z49" i="19"/>
  <c r="X52" i="19"/>
  <c r="Z48" i="14"/>
  <c r="X49" i="14"/>
  <c r="X49" i="16"/>
  <c r="Z48" i="16"/>
  <c r="Y49" i="24"/>
  <c r="Y52" i="24" s="1"/>
  <c r="Y54" i="24" s="1"/>
  <c r="Y57" i="24" s="1"/>
  <c r="Y60" i="24" s="1"/>
  <c r="Z48" i="24"/>
  <c r="Z54" i="24"/>
  <c r="Z52" i="24"/>
  <c r="Z33" i="23"/>
  <c r="X49" i="23"/>
  <c r="D49" i="24"/>
  <c r="D52" i="24" s="1"/>
  <c r="D54" i="24" s="1"/>
  <c r="D57" i="24" s="1"/>
  <c r="D60" i="24" s="1"/>
  <c r="L49" i="24"/>
  <c r="L52" i="24" s="1"/>
  <c r="L54" i="24" s="1"/>
  <c r="L57" i="24" s="1"/>
  <c r="L60" i="24" s="1"/>
  <c r="T49" i="24"/>
  <c r="T52" i="24" s="1"/>
  <c r="T54" i="24" s="1"/>
  <c r="T57" i="24" s="1"/>
  <c r="T60" i="24" s="1"/>
  <c r="Z49" i="24"/>
  <c r="X52" i="13"/>
  <c r="G49" i="23"/>
  <c r="G52" i="23" s="1"/>
  <c r="G54" i="23" s="1"/>
  <c r="G57" i="23" s="1"/>
  <c r="G60" i="23" s="1"/>
  <c r="O49" i="23"/>
  <c r="O52" i="23" s="1"/>
  <c r="O54" i="23" s="1"/>
  <c r="O57" i="23" s="1"/>
  <c r="O60" i="23" s="1"/>
  <c r="W49" i="23"/>
  <c r="W52" i="23" s="1"/>
  <c r="W54" i="23" s="1"/>
  <c r="W57" i="23" s="1"/>
  <c r="W60" i="23" s="1"/>
  <c r="X49" i="22"/>
  <c r="Z33" i="22"/>
  <c r="C49" i="16"/>
  <c r="C52" i="16" s="1"/>
  <c r="C54" i="16" s="1"/>
  <c r="C57" i="16" s="1"/>
  <c r="C60" i="16" s="1"/>
  <c r="S49" i="16"/>
  <c r="S52" i="16" s="1"/>
  <c r="S54" i="16" s="1"/>
  <c r="S57" i="16" s="1"/>
  <c r="S60" i="16" s="1"/>
  <c r="X49" i="17"/>
  <c r="Z33" i="17"/>
  <c r="Z49" i="15"/>
  <c r="X52" i="15"/>
  <c r="Z49" i="18"/>
  <c r="X52" i="18"/>
  <c r="I49" i="21"/>
  <c r="I52" i="21" s="1"/>
  <c r="I54" i="21" s="1"/>
  <c r="I57" i="21" s="1"/>
  <c r="I60" i="21" s="1"/>
  <c r="Q49" i="21"/>
  <c r="Q52" i="21" s="1"/>
  <c r="Q54" i="21" s="1"/>
  <c r="Q57" i="21" s="1"/>
  <c r="Q60" i="21" s="1"/>
  <c r="Y49" i="21"/>
  <c r="Y52" i="21" s="1"/>
  <c r="Y54" i="21" s="1"/>
  <c r="Y57" i="21" s="1"/>
  <c r="Y60" i="21" s="1"/>
  <c r="Z52" i="10"/>
  <c r="P49" i="16"/>
  <c r="P52" i="16" s="1"/>
  <c r="P54" i="16" s="1"/>
  <c r="P57" i="16" s="1"/>
  <c r="P60" i="16" s="1"/>
  <c r="D49" i="15"/>
  <c r="D52" i="15" s="1"/>
  <c r="D54" i="15" s="1"/>
  <c r="D57" i="15" s="1"/>
  <c r="D60" i="15" s="1"/>
  <c r="T49" i="15"/>
  <c r="T52" i="15" s="1"/>
  <c r="T54" i="15" s="1"/>
  <c r="T57" i="15" s="1"/>
  <c r="T60" i="15" s="1"/>
  <c r="AA49" i="15"/>
  <c r="AA52" i="15" s="1"/>
  <c r="AA54" i="15" s="1"/>
  <c r="AA57" i="15" s="1"/>
  <c r="AA60" i="15" s="1"/>
  <c r="Y49" i="14"/>
  <c r="Y52" i="14" s="1"/>
  <c r="Y54" i="14" s="1"/>
  <c r="Y57" i="14" s="1"/>
  <c r="Y60" i="14" s="1"/>
  <c r="Z33" i="14"/>
  <c r="Y49" i="13"/>
  <c r="Y52" i="13" s="1"/>
  <c r="Y54" i="13" s="1"/>
  <c r="Y57" i="13" s="1"/>
  <c r="Y60" i="13" s="1"/>
  <c r="Z48" i="13"/>
  <c r="Z33" i="11"/>
  <c r="Z33" i="19"/>
  <c r="Z33" i="12"/>
  <c r="X49" i="12"/>
  <c r="Z49" i="5"/>
  <c r="X52" i="5"/>
  <c r="X49" i="11"/>
  <c r="Z48" i="10"/>
  <c r="Z52" i="8"/>
  <c r="X54" i="8"/>
  <c r="Z49" i="7"/>
  <c r="X54" i="7"/>
  <c r="Z49" i="9"/>
  <c r="X52" i="9"/>
  <c r="D49" i="12"/>
  <c r="D52" i="12" s="1"/>
  <c r="D54" i="12" s="1"/>
  <c r="D57" i="12" s="1"/>
  <c r="D60" i="12" s="1"/>
  <c r="L49" i="12"/>
  <c r="L52" i="12" s="1"/>
  <c r="L54" i="12" s="1"/>
  <c r="L57" i="12" s="1"/>
  <c r="L60" i="12" s="1"/>
  <c r="T49" i="12"/>
  <c r="T52" i="12" s="1"/>
  <c r="T54" i="12" s="1"/>
  <c r="T57" i="12" s="1"/>
  <c r="T60" i="12" s="1"/>
  <c r="E49" i="11"/>
  <c r="E52" i="11" s="1"/>
  <c r="E54" i="11" s="1"/>
  <c r="E57" i="11" s="1"/>
  <c r="E60" i="11" s="1"/>
  <c r="M49" i="11"/>
  <c r="M52" i="11" s="1"/>
  <c r="M54" i="11" s="1"/>
  <c r="M57" i="11" s="1"/>
  <c r="M60" i="11" s="1"/>
  <c r="U49" i="11"/>
  <c r="U52" i="11" s="1"/>
  <c r="U54" i="11" s="1"/>
  <c r="U57" i="11" s="1"/>
  <c r="U60" i="11" s="1"/>
  <c r="Z49" i="6"/>
  <c r="X52" i="6"/>
  <c r="X49" i="4"/>
  <c r="Z33" i="7"/>
  <c r="Z33" i="8"/>
  <c r="Z33" i="6"/>
  <c r="J49" i="5"/>
  <c r="J52" i="5" s="1"/>
  <c r="J54" i="5" s="1"/>
  <c r="J57" i="5" s="1"/>
  <c r="J60" i="5" s="1"/>
  <c r="R49" i="5"/>
  <c r="R52" i="5" s="1"/>
  <c r="R54" i="5" s="1"/>
  <c r="R57" i="5" s="1"/>
  <c r="R60" i="5" s="1"/>
  <c r="Z33" i="5"/>
  <c r="X52" i="3"/>
  <c r="Z49" i="26" l="1"/>
  <c r="X52" i="26"/>
  <c r="Z49" i="2"/>
  <c r="X52" i="2"/>
  <c r="Z49" i="10"/>
  <c r="Z52" i="5"/>
  <c r="X54" i="5"/>
  <c r="X52" i="17"/>
  <c r="Z49" i="17"/>
  <c r="Z52" i="13"/>
  <c r="X54" i="13"/>
  <c r="Z52" i="19"/>
  <c r="X54" i="19"/>
  <c r="X52" i="27"/>
  <c r="Z49" i="27"/>
  <c r="Z52" i="33"/>
  <c r="X54" i="33"/>
  <c r="Z52" i="43"/>
  <c r="X54" i="43"/>
  <c r="X52" i="39"/>
  <c r="Z49" i="39"/>
  <c r="X60" i="36"/>
  <c r="Z60" i="36" s="1"/>
  <c r="Z57" i="36"/>
  <c r="Z49" i="53"/>
  <c r="X52" i="53"/>
  <c r="Z52" i="6"/>
  <c r="X54" i="6"/>
  <c r="X54" i="38"/>
  <c r="Z52" i="38"/>
  <c r="X57" i="7"/>
  <c r="Z54" i="7"/>
  <c r="Z49" i="13"/>
  <c r="Z49" i="35"/>
  <c r="X52" i="35"/>
  <c r="Z49" i="54"/>
  <c r="X52" i="54"/>
  <c r="X52" i="11"/>
  <c r="Z49" i="11"/>
  <c r="Z52" i="40"/>
  <c r="Z49" i="1"/>
  <c r="X52" i="1"/>
  <c r="X52" i="49"/>
  <c r="Z49" i="49"/>
  <c r="X54" i="9"/>
  <c r="Z52" i="9"/>
  <c r="Z49" i="45"/>
  <c r="X52" i="45"/>
  <c r="Z49" i="12"/>
  <c r="X52" i="12"/>
  <c r="Z49" i="30"/>
  <c r="X52" i="30"/>
  <c r="Z54" i="25"/>
  <c r="X57" i="25"/>
  <c r="Z52" i="34"/>
  <c r="X54" i="34"/>
  <c r="X54" i="21"/>
  <c r="Z52" i="21"/>
  <c r="Z49" i="42"/>
  <c r="X52" i="42"/>
  <c r="X57" i="40"/>
  <c r="Z54" i="40"/>
  <c r="Z52" i="48"/>
  <c r="X54" i="48"/>
  <c r="X57" i="8"/>
  <c r="Z54" i="8"/>
  <c r="Z49" i="47"/>
  <c r="X52" i="47"/>
  <c r="X52" i="37"/>
  <c r="Z49" i="37"/>
  <c r="Z52" i="44"/>
  <c r="X54" i="44"/>
  <c r="X52" i="52"/>
  <c r="Z49" i="52"/>
  <c r="X54" i="51"/>
  <c r="Z52" i="51"/>
  <c r="Z52" i="3"/>
  <c r="X54" i="3"/>
  <c r="Z54" i="46"/>
  <c r="X57" i="46"/>
  <c r="Z49" i="28"/>
  <c r="X52" i="28"/>
  <c r="Z52" i="18"/>
  <c r="X54" i="18"/>
  <c r="Z49" i="20"/>
  <c r="X52" i="20"/>
  <c r="X52" i="22"/>
  <c r="Z49" i="22"/>
  <c r="Z57" i="24"/>
  <c r="Z52" i="15"/>
  <c r="X54" i="15"/>
  <c r="X52" i="16"/>
  <c r="Z49" i="16"/>
  <c r="Z49" i="40"/>
  <c r="Z52" i="29"/>
  <c r="X54" i="29"/>
  <c r="X52" i="4"/>
  <c r="Z49" i="4"/>
  <c r="Z54" i="10"/>
  <c r="X57" i="10"/>
  <c r="Z49" i="23"/>
  <c r="X52" i="23"/>
  <c r="X52" i="14"/>
  <c r="Z49" i="14"/>
  <c r="X54" i="31"/>
  <c r="Z52" i="31"/>
  <c r="X52" i="32"/>
  <c r="Z49" i="32"/>
  <c r="Z49" i="38"/>
  <c r="X52" i="41"/>
  <c r="Z49" i="41"/>
  <c r="X52" i="50"/>
  <c r="Z49" i="50"/>
  <c r="Z52" i="55"/>
  <c r="X54" i="55"/>
  <c r="Z52" i="2" l="1"/>
  <c r="X54" i="2"/>
  <c r="Z52" i="26"/>
  <c r="X54" i="26"/>
  <c r="Z54" i="18"/>
  <c r="X57" i="18"/>
  <c r="X54" i="47"/>
  <c r="Z52" i="47"/>
  <c r="Z52" i="4"/>
  <c r="X54" i="4"/>
  <c r="Z54" i="15"/>
  <c r="X57" i="15"/>
  <c r="Z54" i="51"/>
  <c r="X57" i="51"/>
  <c r="Z54" i="9"/>
  <c r="X57" i="9"/>
  <c r="Z52" i="54"/>
  <c r="X54" i="54"/>
  <c r="Z54" i="38"/>
  <c r="X57" i="38"/>
  <c r="X54" i="39"/>
  <c r="Z52" i="39"/>
  <c r="Z52" i="30"/>
  <c r="X54" i="30"/>
  <c r="X57" i="6"/>
  <c r="Z54" i="6"/>
  <c r="Z54" i="43"/>
  <c r="X57" i="43"/>
  <c r="X57" i="13"/>
  <c r="Z54" i="13"/>
  <c r="X54" i="11"/>
  <c r="Z52" i="11"/>
  <c r="X60" i="46"/>
  <c r="Z60" i="46" s="1"/>
  <c r="Z57" i="46"/>
  <c r="X57" i="34"/>
  <c r="Z54" i="34"/>
  <c r="X54" i="1"/>
  <c r="Z52" i="1"/>
  <c r="Z52" i="53"/>
  <c r="X54" i="53"/>
  <c r="Z54" i="33"/>
  <c r="X57" i="33"/>
  <c r="Z52" i="16"/>
  <c r="X54" i="16"/>
  <c r="Z52" i="42"/>
  <c r="X54" i="42"/>
  <c r="Z54" i="31"/>
  <c r="X57" i="31"/>
  <c r="Z52" i="52"/>
  <c r="X54" i="52"/>
  <c r="X54" i="23"/>
  <c r="Z52" i="23"/>
  <c r="X57" i="44"/>
  <c r="Z54" i="44"/>
  <c r="X54" i="22"/>
  <c r="Z52" i="22"/>
  <c r="Z52" i="17"/>
  <c r="X54" i="17"/>
  <c r="X57" i="19"/>
  <c r="Z54" i="19"/>
  <c r="Z52" i="50"/>
  <c r="X54" i="50"/>
  <c r="Z57" i="8"/>
  <c r="X60" i="8"/>
  <c r="Z60" i="8" s="1"/>
  <c r="X54" i="35"/>
  <c r="Z52" i="35"/>
  <c r="Z52" i="41"/>
  <c r="X54" i="41"/>
  <c r="X57" i="48"/>
  <c r="Z54" i="48"/>
  <c r="Z57" i="10"/>
  <c r="X60" i="10"/>
  <c r="Z60" i="10" s="1"/>
  <c r="X54" i="20"/>
  <c r="Z52" i="20"/>
  <c r="Z54" i="3"/>
  <c r="X57" i="3"/>
  <c r="Z57" i="25"/>
  <c r="X60" i="25"/>
  <c r="Z60" i="25" s="1"/>
  <c r="X54" i="45"/>
  <c r="Z52" i="45"/>
  <c r="Z54" i="5"/>
  <c r="X57" i="5"/>
  <c r="Z52" i="28"/>
  <c r="X54" i="28"/>
  <c r="Z52" i="14"/>
  <c r="X54" i="14"/>
  <c r="Z54" i="21"/>
  <c r="X57" i="21"/>
  <c r="Z52" i="49"/>
  <c r="X54" i="49"/>
  <c r="Z54" i="29"/>
  <c r="X57" i="29"/>
  <c r="X54" i="12"/>
  <c r="Z52" i="12"/>
  <c r="X57" i="55"/>
  <c r="Z54" i="55"/>
  <c r="Z52" i="32"/>
  <c r="X54" i="32"/>
  <c r="Z52" i="37"/>
  <c r="X54" i="37"/>
  <c r="Z57" i="40"/>
  <c r="X60" i="40"/>
  <c r="Z60" i="40" s="1"/>
  <c r="Z57" i="7"/>
  <c r="X60" i="7"/>
  <c r="Z60" i="7" s="1"/>
  <c r="Z52" i="27"/>
  <c r="X54" i="27"/>
  <c r="Z54" i="26" l="1"/>
  <c r="X57" i="26"/>
  <c r="Z54" i="2"/>
  <c r="X57" i="2"/>
  <c r="Z57" i="21"/>
  <c r="X60" i="21"/>
  <c r="Z60" i="21" s="1"/>
  <c r="X60" i="33"/>
  <c r="Z60" i="33" s="1"/>
  <c r="Z57" i="33"/>
  <c r="Z54" i="45"/>
  <c r="X57" i="45"/>
  <c r="Z54" i="22"/>
  <c r="X57" i="22"/>
  <c r="Z57" i="6"/>
  <c r="X60" i="6"/>
  <c r="Z60" i="6" s="1"/>
  <c r="Z54" i="53"/>
  <c r="X57" i="53"/>
  <c r="X57" i="30"/>
  <c r="Z54" i="30"/>
  <c r="Z57" i="9"/>
  <c r="X60" i="9"/>
  <c r="Z60" i="9" s="1"/>
  <c r="Z54" i="4"/>
  <c r="X57" i="4"/>
  <c r="Z54" i="54"/>
  <c r="X57" i="54"/>
  <c r="X60" i="31"/>
  <c r="Z60" i="31" s="1"/>
  <c r="Z57" i="31"/>
  <c r="Z54" i="12"/>
  <c r="X57" i="12"/>
  <c r="Z57" i="3"/>
  <c r="X60" i="3"/>
  <c r="Z60" i="3" s="1"/>
  <c r="Z54" i="42"/>
  <c r="X57" i="42"/>
  <c r="Z57" i="44"/>
  <c r="X60" i="44"/>
  <c r="Z60" i="44" s="1"/>
  <c r="X60" i="29"/>
  <c r="Z60" i="29" s="1"/>
  <c r="Z57" i="29"/>
  <c r="Z57" i="19"/>
  <c r="X60" i="19"/>
  <c r="Z60" i="19" s="1"/>
  <c r="X57" i="23"/>
  <c r="Z54" i="23"/>
  <c r="Z54" i="1"/>
  <c r="X57" i="1"/>
  <c r="Z57" i="13"/>
  <c r="X60" i="13"/>
  <c r="Z60" i="13" s="1"/>
  <c r="Z54" i="39"/>
  <c r="X57" i="39"/>
  <c r="X57" i="47"/>
  <c r="Z54" i="47"/>
  <c r="Z54" i="50"/>
  <c r="X57" i="50"/>
  <c r="Z54" i="28"/>
  <c r="X57" i="28"/>
  <c r="Z54" i="41"/>
  <c r="X57" i="41"/>
  <c r="Z54" i="27"/>
  <c r="X57" i="27"/>
  <c r="Z54" i="49"/>
  <c r="X57" i="49"/>
  <c r="X60" i="5"/>
  <c r="Z60" i="5" s="1"/>
  <c r="Z57" i="5"/>
  <c r="X57" i="17"/>
  <c r="Z54" i="17"/>
  <c r="X57" i="52"/>
  <c r="Z54" i="52"/>
  <c r="Z54" i="16"/>
  <c r="X57" i="16"/>
  <c r="X60" i="43"/>
  <c r="Z60" i="43" s="1"/>
  <c r="Z57" i="43"/>
  <c r="Z57" i="38"/>
  <c r="X60" i="38"/>
  <c r="Z60" i="38" s="1"/>
  <c r="X60" i="51"/>
  <c r="Z60" i="51" s="1"/>
  <c r="Z57" i="51"/>
  <c r="X60" i="18"/>
  <c r="Z60" i="18" s="1"/>
  <c r="Z57" i="18"/>
  <c r="Z57" i="15"/>
  <c r="X60" i="15"/>
  <c r="Z60" i="15" s="1"/>
  <c r="Z57" i="55"/>
  <c r="X60" i="55"/>
  <c r="Z60" i="55" s="1"/>
  <c r="Z54" i="14"/>
  <c r="X57" i="14"/>
  <c r="X60" i="48"/>
  <c r="Z60" i="48" s="1"/>
  <c r="Z57" i="48"/>
  <c r="Z54" i="11"/>
  <c r="X57" i="11"/>
  <c r="X57" i="37"/>
  <c r="Z54" i="37"/>
  <c r="X57" i="32"/>
  <c r="Z54" i="32"/>
  <c r="Z54" i="20"/>
  <c r="X57" i="20"/>
  <c r="Z54" i="35"/>
  <c r="X57" i="35"/>
  <c r="Z57" i="34"/>
  <c r="X60" i="34"/>
  <c r="Z60" i="34" s="1"/>
  <c r="Z57" i="2" l="1"/>
  <c r="X60" i="2"/>
  <c r="Z60" i="2" s="1"/>
  <c r="Z57" i="26"/>
  <c r="X60" i="26"/>
  <c r="Z60" i="26" s="1"/>
  <c r="Z57" i="45"/>
  <c r="X60" i="45"/>
  <c r="Z60" i="45" s="1"/>
  <c r="X60" i="22"/>
  <c r="Z60" i="22" s="1"/>
  <c r="Z57" i="22"/>
  <c r="X60" i="16"/>
  <c r="Z60" i="16" s="1"/>
  <c r="Z57" i="16"/>
  <c r="Z57" i="42"/>
  <c r="X60" i="42"/>
  <c r="Z60" i="42" s="1"/>
  <c r="X60" i="54"/>
  <c r="Z60" i="54" s="1"/>
  <c r="Z57" i="54"/>
  <c r="Z57" i="53"/>
  <c r="X60" i="53"/>
  <c r="Z60" i="53" s="1"/>
  <c r="Z57" i="35"/>
  <c r="X60" i="35"/>
  <c r="Z60" i="35" s="1"/>
  <c r="Z57" i="28"/>
  <c r="X60" i="28"/>
  <c r="Z60" i="28" s="1"/>
  <c r="X60" i="49"/>
  <c r="Z60" i="49" s="1"/>
  <c r="Z57" i="49"/>
  <c r="Z57" i="23"/>
  <c r="X60" i="23"/>
  <c r="Z60" i="23" s="1"/>
  <c r="Z57" i="20"/>
  <c r="X60" i="20"/>
  <c r="Z60" i="20" s="1"/>
  <c r="Z57" i="50"/>
  <c r="X60" i="50"/>
  <c r="Z60" i="50" s="1"/>
  <c r="Z57" i="30"/>
  <c r="X60" i="30"/>
  <c r="Z60" i="30" s="1"/>
  <c r="Z57" i="14"/>
  <c r="X60" i="14"/>
  <c r="Z60" i="14" s="1"/>
  <c r="Z57" i="41"/>
  <c r="X60" i="41"/>
  <c r="Z60" i="41" s="1"/>
  <c r="Z57" i="39"/>
  <c r="X60" i="39"/>
  <c r="Z60" i="39" s="1"/>
  <c r="Z57" i="4"/>
  <c r="X60" i="4"/>
  <c r="Z60" i="4" s="1"/>
  <c r="Z57" i="11"/>
  <c r="X60" i="11"/>
  <c r="Z60" i="11" s="1"/>
  <c r="X60" i="12"/>
  <c r="Z60" i="12" s="1"/>
  <c r="Z57" i="12"/>
  <c r="Z57" i="1"/>
  <c r="X60" i="1"/>
  <c r="Z60" i="1" s="1"/>
  <c r="X60" i="27"/>
  <c r="Z60" i="27" s="1"/>
  <c r="Z57" i="27"/>
  <c r="X60" i="32"/>
  <c r="Z60" i="32" s="1"/>
  <c r="Z57" i="32"/>
  <c r="Z57" i="52"/>
  <c r="X60" i="52"/>
  <c r="Z60" i="52" s="1"/>
  <c r="Z57" i="47"/>
  <c r="X60" i="47"/>
  <c r="Z60" i="47" s="1"/>
  <c r="Z57" i="37"/>
  <c r="X60" i="37"/>
  <c r="Z60" i="37" s="1"/>
  <c r="X60" i="17"/>
  <c r="Z60" i="17" s="1"/>
  <c r="Z57" i="17"/>
</calcChain>
</file>

<file path=xl/sharedStrings.xml><?xml version="1.0" encoding="utf-8"?>
<sst xmlns="http://schemas.openxmlformats.org/spreadsheetml/2006/main" count="8085" uniqueCount="141">
  <si>
    <t>Kwazulu-Natal: eThekwini (ETH) - Table C4 Quarterly Budgeted Financial Performance ( Waste water management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</si>
  <si>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</si>
  <si>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</si>
  <si>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</si>
  <si>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</si>
  <si>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</si>
  <si>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</si>
  <si>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</si>
  <si>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</si>
  <si>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</si>
  <si>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</si>
  <si>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</si>
  <si>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</si>
  <si>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</si>
  <si>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</si>
  <si>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</si>
  <si>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</si>
  <si>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</si>
  <si>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</si>
  <si>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</si>
  <si>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</si>
  <si>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</si>
  <si>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</si>
  <si>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</si>
  <si>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</si>
  <si>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</si>
  <si>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</si>
  <si>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</si>
  <si>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</si>
  <si>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</si>
  <si>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</si>
  <si>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</si>
  <si>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</si>
  <si>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</si>
  <si>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</si>
  <si>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</si>
  <si>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</si>
  <si>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</si>
  <si>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</si>
  <si>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</si>
  <si>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</si>
  <si>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</si>
  <si>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</si>
  <si>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</si>
  <si>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</si>
  <si>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</si>
  <si>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</si>
  <si>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</si>
  <si>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</si>
  <si>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</si>
  <si>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</si>
  <si>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</si>
  <si>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</si>
  <si>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</si>
  <si>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</si>
  <si>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</si>
  <si>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</si>
  <si>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</si>
  <si>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</si>
  <si>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</si>
  <si>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</si>
  <si>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</si>
  <si>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</si>
  <si>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</si>
  <si>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</si>
  <si>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</si>
  <si>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</si>
  <si>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</si>
  <si>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</si>
  <si>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</si>
  <si>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</si>
  <si>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</si>
  <si>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</si>
  <si>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</si>
  <si>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</si>
  <si>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</si>
  <si>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</si>
  <si>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</si>
  <si>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</si>
  <si>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</si>
  <si>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</si>
  <si>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</si>
  <si>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</si>
  <si>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</si>
  <si>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</si>
  <si>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</si>
  <si>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Kwazulu-Natal: Umdoni (KZN212) - Table C4 Quarterly Budgeted Financial Performance ( Waste water management                             ) for 4th Quarter ended 30 June 2025 (Figures Finalised as at 2025/08/08)</t>
  </si>
  <si>
    <t>Kwazulu-Natal: Umzumbe (KZN213) - Table C4 Quarterly Budgeted Financial Performance ( Waste water management                             ) for 4th Quarter ended 30 June 2025 (Figures Finalised as at 2025/08/08)</t>
  </si>
  <si>
    <t>Kwazulu-Natal: uMuziwabantu (KZN214) - Table C4 Quarterly Budgeted Financial Performance ( Waste water management                             ) for 4th Quarter ended 30 June 2025 (Figures Finalised as at 2025/08/08)</t>
  </si>
  <si>
    <t>Kwazulu-Natal: Ray Nkonyeni (KZN216) - Table C4 Quarterly Budgeted Financial Performance ( Waste water management                             ) for 4th Quarter ended 30 June 2025 (Figures Finalised as at 2025/08/08)</t>
  </si>
  <si>
    <t>Kwazulu-Natal: Ugu (DC21) - Table C4 Quarterly Budgeted Financial Performance ( Waste water management                             ) for 4th Quarter ended 30 June 2025 (Figures Finalised as at 2025/08/08)</t>
  </si>
  <si>
    <t>Kwazulu-Natal: uMshwathi (KZN221) - Table C4 Quarterly Budgeted Financial Performance ( Waste water management                             ) for 4th Quarter ended 30 June 2025 (Figures Finalised as at 2025/08/08)</t>
  </si>
  <si>
    <t>Kwazulu-Natal: uMngeni (KZN222) - Table C4 Quarterly Budgeted Financial Performance ( Waste water management                             ) for 4th Quarter ended 30 June 2025 (Figures Finalised as at 2025/08/08)</t>
  </si>
  <si>
    <t>Kwazulu-Natal: Mpofana (KZN223) - Table C4 Quarterly Budgeted Financial Performance ( Waste water management                             ) for 4th Quarter ended 30 June 2025 (Figures Finalised as at 2025/08/08)</t>
  </si>
  <si>
    <t>Kwazulu-Natal: Impendle (KZN224) - Table C4 Quarterly Budgeted Financial Performance ( Waste water management                             ) for 4th Quarter ended 30 June 2025 (Figures Finalised as at 2025/08/08)</t>
  </si>
  <si>
    <t>Kwazulu-Natal: Msunduzi (KZN225) - Table C4 Quarterly Budgeted Financial Performance ( Waste water management                             ) for 4th Quarter ended 30 June 2025 (Figures Finalised as at 2025/08/08)</t>
  </si>
  <si>
    <t>Kwazulu-Natal: Mkhambathini (KZN226) - Table C4 Quarterly Budgeted Financial Performance ( Waste water management                             ) for 4th Quarter ended 30 June 2025 (Figures Finalised as at 2025/08/08)</t>
  </si>
  <si>
    <t>Kwazulu-Natal: Richmond (KZN227) - Table C4 Quarterly Budgeted Financial Performance ( Waste water management                             ) for 4th Quarter ended 30 June 2025 (Figures Finalised as at 2025/08/08)</t>
  </si>
  <si>
    <t>Kwazulu-Natal: uMgungundlovu (DC22) - Table C4 Quarterly Budgeted Financial Performance ( Waste water management                             ) for 4th Quarter ended 30 June 2025 (Figures Finalised as at 2025/08/08)</t>
  </si>
  <si>
    <t>Kwazulu-Natal: Okhahlamba (KZN235) - Table C4 Quarterly Budgeted Financial Performance ( Waste water management                             ) for 4th Quarter ended 30 June 2025 (Figures Finalised as at 2025/08/08)</t>
  </si>
  <si>
    <t>Kwazulu-Natal: Inkosi Langalibalele (KZN237) - Table C4 Quarterly Budgeted Financial Performance ( Waste water management                             ) for 4th Quarter ended 30 June 2025 (Figures Finalised as at 2025/08/08)</t>
  </si>
  <si>
    <t>Kwazulu-Natal: Alfred Duma (KZN238) - Table C4 Quarterly Budgeted Financial Performance ( Waste water management                             ) for 4th Quarter ended 30 June 2025 (Figures Finalised as at 2025/08/08)</t>
  </si>
  <si>
    <t>Kwazulu-Natal: Uthukela (DC23) - Table C4 Quarterly Budgeted Financial Performance ( Waste water management                             ) for 4th Quarter ended 30 June 2025 (Figures Finalised as at 2025/08/08)</t>
  </si>
  <si>
    <t>Kwazulu-Natal: Endumeni (KZN241) - Table C4 Quarterly Budgeted Financial Performance ( Waste water management                             ) for 4th Quarter ended 30 June 2025 (Figures Finalised as at 2025/08/08)</t>
  </si>
  <si>
    <t>Kwazulu-Natal: Nquthu (KZN242) - Table C4 Quarterly Budgeted Financial Performance ( Waste water management                             ) for 4th Quarter ended 30 June 2025 (Figures Finalised as at 2025/08/08)</t>
  </si>
  <si>
    <t>Kwazulu-Natal: Msinga (KZN244) - Table C4 Quarterly Budgeted Financial Performance ( Waste water management                             ) for 4th Quarter ended 30 June 2025 (Figures Finalised as at 2025/08/08)</t>
  </si>
  <si>
    <t>Kwazulu-Natal: Umvoti (KZN245) - Table C4 Quarterly Budgeted Financial Performance ( Waste water management                             ) for 4th Quarter ended 30 June 2025 (Figures Finalised as at 2025/08/08)</t>
  </si>
  <si>
    <t>Kwazulu-Natal: Umzinyathi (DC24) - Table C4 Quarterly Budgeted Financial Performance ( Waste water management                             ) for 4th Quarter ended 30 June 2025 (Figures Finalised as at 2025/08/08)</t>
  </si>
  <si>
    <t>Kwazulu-Natal: Newcastle (KZN252) - Table C4 Quarterly Budgeted Financial Performance ( Waste water management                             ) for 4th Quarter ended 30 June 2025 (Figures Finalised as at 2025/08/08)</t>
  </si>
  <si>
    <t>Kwazulu-Natal: Emadlangeni (KZN253) - Table C4 Quarterly Budgeted Financial Performance ( Waste water management                             ) for 4th Quarter ended 30 June 2025 (Figures Finalised as at 2025/08/08)</t>
  </si>
  <si>
    <t>Kwazulu-Natal: Dannhauser (KZN254) - Table C4 Quarterly Budgeted Financial Performance ( Waste water management                             ) for 4th Quarter ended 30 June 2025 (Figures Finalised as at 2025/08/08)</t>
  </si>
  <si>
    <t>Kwazulu-Natal: Amajuba (DC25) - Table C4 Quarterly Budgeted Financial Performance ( Waste water management                             ) for 4th Quarter ended 30 June 2025 (Figures Finalised as at 2025/08/08)</t>
  </si>
  <si>
    <t>Kwazulu-Natal: eDumbe (KZN261) - Table C4 Quarterly Budgeted Financial Performance ( Waste water management                             ) for 4th Quarter ended 30 June 2025 (Figures Finalised as at 2025/08/08)</t>
  </si>
  <si>
    <t>Kwazulu-Natal: uPhongolo (KZN262) - Table C4 Quarterly Budgeted Financial Performance ( Waste water management                             ) for 4th Quarter ended 30 June 2025 (Figures Finalised as at 2025/08/08)</t>
  </si>
  <si>
    <t>Kwazulu-Natal: Abaqulusi (KZN263) - Table C4 Quarterly Budgeted Financial Performance ( Waste water management                             ) for 4th Quarter ended 30 June 2025 (Figures Finalised as at 2025/08/08)</t>
  </si>
  <si>
    <t>Kwazulu-Natal: Nongoma (KZN265) - Table C4 Quarterly Budgeted Financial Performance ( Waste water management                             ) for 4th Quarter ended 30 June 2025 (Figures Finalised as at 2025/08/08)</t>
  </si>
  <si>
    <t>Kwazulu-Natal: Ulundi (KZN266) - Table C4 Quarterly Budgeted Financial Performance ( Waste water management                             ) for 4th Quarter ended 30 June 2025 (Figures Finalised as at 2025/08/08)</t>
  </si>
  <si>
    <t>Kwazulu-Natal: Zululand (DC26) - Table C4 Quarterly Budgeted Financial Performance ( Waste water management                             ) for 4th Quarter ended 30 June 2025 (Figures Finalised as at 2025/08/08)</t>
  </si>
  <si>
    <t>Kwazulu-Natal: Umhlabuyalingana (KZN271) - Table C4 Quarterly Budgeted Financial Performance ( Waste water management                             ) for 4th Quarter ended 30 June 2025 (Figures Finalised as at 2025/08/08)</t>
  </si>
  <si>
    <t>Kwazulu-Natal: Jozini (KZN272) - Table C4 Quarterly Budgeted Financial Performance ( Waste water management                             ) for 4th Quarter ended 30 June 2025 (Figures Finalised as at 2025/08/08)</t>
  </si>
  <si>
    <t>Kwazulu-Natal: Mtubatuba (KZN275) - Table C4 Quarterly Budgeted Financial Performance ( Waste water management                             ) for 4th Quarter ended 30 June 2025 (Figures Finalised as at 2025/08/08)</t>
  </si>
  <si>
    <t>Kwazulu-Natal: Hlabisa Big Five (KZN276) - Table C4 Quarterly Budgeted Financial Performance ( Waste water management                             ) for 4th Quarter ended 30 June 2025 (Figures Finalised as at 2025/08/08)</t>
  </si>
  <si>
    <t>Kwazulu-Natal: Umkhanyakude (DC27) - Table C4 Quarterly Budgeted Financial Performance ( Waste water management                             ) for 4th Quarter ended 30 June 2025 (Figures Finalised as at 2025/08/08)</t>
  </si>
  <si>
    <t>Kwazulu-Natal: Mfolozi (KZN281) - Table C4 Quarterly Budgeted Financial Performance ( Waste water management                             ) for 4th Quarter ended 30 June 2025 (Figures Finalised as at 2025/08/08)</t>
  </si>
  <si>
    <t>Kwazulu-Natal: uMhlathuze (KZN282) - Table C4 Quarterly Budgeted Financial Performance ( Waste water management                             ) for 4th Quarter ended 30 June 2025 (Figures Finalised as at 2025/08/08)</t>
  </si>
  <si>
    <t>Kwazulu-Natal: uMlalazi (KZN284) - Table C4 Quarterly Budgeted Financial Performance ( Waste water management                             ) for 4th Quarter ended 30 June 2025 (Figures Finalised as at 2025/08/08)</t>
  </si>
  <si>
    <t>Kwazulu-Natal: Mthonjaneni (KZN285) - Table C4 Quarterly Budgeted Financial Performance ( Waste water management                             ) for 4th Quarter ended 30 June 2025 (Figures Finalised as at 2025/08/08)</t>
  </si>
  <si>
    <t>Kwazulu-Natal: Nkandla (KZN286) - Table C4 Quarterly Budgeted Financial Performance ( Waste water management                             ) for 4th Quarter ended 30 June 2025 (Figures Finalised as at 2025/08/08)</t>
  </si>
  <si>
    <t>Kwazulu-Natal: King Cetshwayo (DC28) - Table C4 Quarterly Budgeted Financial Performance ( Waste water management                             ) for 4th Quarter ended 30 June 2025 (Figures Finalised as at 2025/08/08)</t>
  </si>
  <si>
    <t>Kwazulu-Natal: Mandeni (KZN291) - Table C4 Quarterly Budgeted Financial Performance ( Waste water management                             ) for 4th Quarter ended 30 June 2025 (Figures Finalised as at 2025/08/08)</t>
  </si>
  <si>
    <t>Kwazulu-Natal: KwaDukuza (KZN292) - Table C4 Quarterly Budgeted Financial Performance ( Waste water management                             ) for 4th Quarter ended 30 June 2025 (Figures Finalised as at 2025/08/08)</t>
  </si>
  <si>
    <t>Kwazulu-Natal: Ndwedwe (KZN293) - Table C4 Quarterly Budgeted Financial Performance ( Waste water management                             ) for 4th Quarter ended 30 June 2025 (Figures Finalised as at 2025/08/08)</t>
  </si>
  <si>
    <t>Kwazulu-Natal: Maphumulo (KZN294) - Table C4 Quarterly Budgeted Financial Performance ( Waste water management                             ) for 4th Quarter ended 30 June 2025 (Figures Finalised as at 2025/08/08)</t>
  </si>
  <si>
    <t>Kwazulu-Natal: iLembe (DC29) - Table C4 Quarterly Budgeted Financial Performance ( Waste water management                             ) for 4th Quarter ended 30 June 2025 (Figures Finalised as at 2025/08/08)</t>
  </si>
  <si>
    <t>Kwazulu-Natal: Greater Kokstad (KZN433) - Table C4 Quarterly Budgeted Financial Performance ( Waste water management                             ) for 4th Quarter ended 30 June 2025 (Figures Finalised as at 2025/08/08)</t>
  </si>
  <si>
    <t>Kwazulu-Natal: Johannes Phumani Phungula (KZN434) - Table C4 Quarterly Budgeted Financial Performance ( Waste water management                             ) for 4th Quarter ended 30 June 2025 (Figures Finalised as at 2025/08/08)</t>
  </si>
  <si>
    <t>Kwazulu-Natal: Umzimkhulu (KZN435) - Table C4 Quarterly Budgeted Financial Performance ( Waste water management                             ) for 4th Quarter ended 30 June 2025 (Figures Finalised as at 2025/08/08)</t>
  </si>
  <si>
    <t>Kwazulu-Natal: Dr Nkosazana Dlamini Zuma (KZN436) - Table C4 Quarterly Budgeted Financial Performance ( Waste water management                             ) for 4th Quarter ended 30 June 2025 (Figures Finalised as at 2025/08/08)</t>
  </si>
  <si>
    <t>Kwazulu-Natal: Harry Gwala (DC43) - Table C4 Quarterly Budgeted Financial Performance ( Waste water management                             ) for 4th Quarter ended 30 June 2025 (Figures Finalised as at 2025/08/08)</t>
  </si>
  <si>
    <t>Summary - Table C4 Quarterly Budgeted Financial Performance ( Waste water management                             ) for 4th Quarter ended 30 June 2025 (Figures Finalised as at 2025/08/08)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</si>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</sst>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39600</v>
      </c>
      <c r="D7" s="20"/>
      <c r="E7" s="21"/>
      <c r="F7" s="22"/>
      <c r="G7" s="22">
        <v>5800</v>
      </c>
      <c r="H7" s="22">
        <v>5981</v>
      </c>
      <c r="I7" s="22">
        <v>1574</v>
      </c>
      <c r="J7" s="22">
        <v>13355</v>
      </c>
      <c r="K7" s="22">
        <v>5116</v>
      </c>
      <c r="L7" s="22">
        <v>5669</v>
      </c>
      <c r="M7" s="22">
        <v>5874</v>
      </c>
      <c r="N7" s="22">
        <v>16659</v>
      </c>
      <c r="O7" s="22">
        <v>13428</v>
      </c>
      <c r="P7" s="22">
        <v>2833</v>
      </c>
      <c r="Q7" s="22">
        <v>945</v>
      </c>
      <c r="R7" s="22">
        <v>17206</v>
      </c>
      <c r="S7" s="22">
        <v>2308</v>
      </c>
      <c r="T7" s="22">
        <v>8182</v>
      </c>
      <c r="U7" s="22"/>
      <c r="V7" s="22">
        <v>10490</v>
      </c>
      <c r="W7" s="22">
        <v>57710</v>
      </c>
      <c r="X7" s="22"/>
      <c r="Y7" s="22">
        <v>57710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2286887139</v>
      </c>
      <c r="D8" s="20"/>
      <c r="E8" s="21">
        <v>2642567774</v>
      </c>
      <c r="F8" s="22">
        <v>2671267092</v>
      </c>
      <c r="G8" s="22">
        <v>114587594</v>
      </c>
      <c r="H8" s="22">
        <v>205548166</v>
      </c>
      <c r="I8" s="22">
        <v>218281043</v>
      </c>
      <c r="J8" s="22">
        <v>538416803</v>
      </c>
      <c r="K8" s="22">
        <v>202158521</v>
      </c>
      <c r="L8" s="22">
        <v>85258728</v>
      </c>
      <c r="M8" s="22">
        <v>270518780</v>
      </c>
      <c r="N8" s="22">
        <v>557936029</v>
      </c>
      <c r="O8" s="22">
        <v>217058433</v>
      </c>
      <c r="P8" s="22">
        <v>208101822</v>
      </c>
      <c r="Q8" s="22">
        <v>201781510</v>
      </c>
      <c r="R8" s="22">
        <v>626941765</v>
      </c>
      <c r="S8" s="22">
        <v>261231544</v>
      </c>
      <c r="T8" s="22">
        <v>201811858</v>
      </c>
      <c r="U8" s="22">
        <v>274466707</v>
      </c>
      <c r="V8" s="22">
        <v>737510109</v>
      </c>
      <c r="W8" s="22">
        <v>2460804706</v>
      </c>
      <c r="X8" s="22">
        <v>2671267087</v>
      </c>
      <c r="Y8" s="22">
        <v>-210462381</v>
      </c>
      <c r="Z8" s="23">
        <v>-7.8787472066809467</v>
      </c>
      <c r="AA8" s="20">
        <v>2671267092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>
        <v>288639</v>
      </c>
      <c r="H9" s="22"/>
      <c r="I9" s="22">
        <v>-67941</v>
      </c>
      <c r="J9" s="22">
        <v>220698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220698</v>
      </c>
      <c r="X9" s="22"/>
      <c r="Y9" s="22">
        <v>220698</v>
      </c>
      <c r="Z9" s="23"/>
      <c r="AA9" s="20"/>
    </row>
    <row r="10" spans="1:27" x14ac:dyDescent="0.25">
      <c r="A10" s="19" t="s">
        <v>38</v>
      </c>
      <c r="B10" s="15" t="s">
        <v>32</v>
      </c>
      <c r="C10" s="20">
        <v>86332</v>
      </c>
      <c r="D10" s="20"/>
      <c r="E10" s="21">
        <v>272743</v>
      </c>
      <c r="F10" s="22">
        <v>287432</v>
      </c>
      <c r="G10" s="22">
        <v>7860</v>
      </c>
      <c r="H10" s="22">
        <v>10093</v>
      </c>
      <c r="I10" s="22">
        <v>11509</v>
      </c>
      <c r="J10" s="22">
        <v>29462</v>
      </c>
      <c r="K10" s="22">
        <v>7990</v>
      </c>
      <c r="L10" s="22">
        <v>51611</v>
      </c>
      <c r="M10" s="22">
        <v>20725</v>
      </c>
      <c r="N10" s="22">
        <v>80326</v>
      </c>
      <c r="O10" s="22">
        <v>19101</v>
      </c>
      <c r="P10" s="22">
        <v>19925</v>
      </c>
      <c r="Q10" s="22">
        <v>34607</v>
      </c>
      <c r="R10" s="22">
        <v>73633</v>
      </c>
      <c r="S10" s="22">
        <v>18243</v>
      </c>
      <c r="T10" s="22">
        <v>21309</v>
      </c>
      <c r="U10" s="22">
        <v>24719</v>
      </c>
      <c r="V10" s="22">
        <v>64271</v>
      </c>
      <c r="W10" s="22">
        <v>247692</v>
      </c>
      <c r="X10" s="22">
        <v>287436</v>
      </c>
      <c r="Y10" s="22">
        <v>-39744</v>
      </c>
      <c r="Z10" s="23">
        <v>-13.82707802780445</v>
      </c>
      <c r="AA10" s="20">
        <v>287432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4355600</v>
      </c>
      <c r="D13" s="20"/>
      <c r="E13" s="21">
        <v>35802615</v>
      </c>
      <c r="F13" s="22">
        <v>36108804</v>
      </c>
      <c r="G13" s="22">
        <v>3123013</v>
      </c>
      <c r="H13" s="22">
        <v>744809</v>
      </c>
      <c r="I13" s="22">
        <v>3551948</v>
      </c>
      <c r="J13" s="22">
        <v>7419770</v>
      </c>
      <c r="K13" s="22">
        <v>3558411</v>
      </c>
      <c r="L13" s="22">
        <v>3588520</v>
      </c>
      <c r="M13" s="22">
        <v>3516448</v>
      </c>
      <c r="N13" s="22">
        <v>10663379</v>
      </c>
      <c r="O13" s="22">
        <v>3468009</v>
      </c>
      <c r="P13" s="22">
        <v>3518808</v>
      </c>
      <c r="Q13" s="22">
        <v>3834882</v>
      </c>
      <c r="R13" s="22">
        <v>10821699</v>
      </c>
      <c r="S13" s="22">
        <v>3421199</v>
      </c>
      <c r="T13" s="22">
        <v>4073105</v>
      </c>
      <c r="U13" s="22">
        <v>3981314</v>
      </c>
      <c r="V13" s="22">
        <v>11475618</v>
      </c>
      <c r="W13" s="22">
        <v>40380466</v>
      </c>
      <c r="X13" s="22">
        <v>36108803</v>
      </c>
      <c r="Y13" s="22">
        <v>4271663</v>
      </c>
      <c r="Z13" s="23">
        <v>11.829976751098616</v>
      </c>
      <c r="AA13" s="20">
        <v>36108804</v>
      </c>
    </row>
    <row r="14" spans="1:27" x14ac:dyDescent="0.25">
      <c r="A14" s="19" t="s">
        <v>42</v>
      </c>
      <c r="B14" s="15" t="s">
        <v>32</v>
      </c>
      <c r="C14" s="20">
        <v>13959570</v>
      </c>
      <c r="D14" s="20"/>
      <c r="E14" s="21"/>
      <c r="F14" s="22"/>
      <c r="G14" s="22">
        <v>2725518</v>
      </c>
      <c r="H14" s="22"/>
      <c r="I14" s="22"/>
      <c r="J14" s="22">
        <v>2725518</v>
      </c>
      <c r="K14" s="22">
        <v>6648955</v>
      </c>
      <c r="L14" s="22">
        <v>4269347</v>
      </c>
      <c r="M14" s="22">
        <v>8624986</v>
      </c>
      <c r="N14" s="22">
        <v>19543288</v>
      </c>
      <c r="O14" s="22">
        <v>4664407</v>
      </c>
      <c r="P14" s="22">
        <v>4704609</v>
      </c>
      <c r="Q14" s="22">
        <v>4138897</v>
      </c>
      <c r="R14" s="22">
        <v>13507913</v>
      </c>
      <c r="S14" s="22"/>
      <c r="T14" s="22">
        <v>5062091</v>
      </c>
      <c r="U14" s="22">
        <v>5414199</v>
      </c>
      <c r="V14" s="22">
        <v>10476290</v>
      </c>
      <c r="W14" s="22">
        <v>46253009</v>
      </c>
      <c r="X14" s="22"/>
      <c r="Y14" s="22">
        <v>46253009</v>
      </c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3251685</v>
      </c>
      <c r="D17" s="20"/>
      <c r="E17" s="21">
        <v>4853310</v>
      </c>
      <c r="F17" s="22">
        <v>4853310</v>
      </c>
      <c r="G17" s="22">
        <v>275641</v>
      </c>
      <c r="H17" s="22">
        <v>275641</v>
      </c>
      <c r="I17" s="22">
        <v>288841</v>
      </c>
      <c r="J17" s="22">
        <v>840123</v>
      </c>
      <c r="K17" s="22">
        <v>288841</v>
      </c>
      <c r="L17" s="22">
        <v>288841</v>
      </c>
      <c r="M17" s="22">
        <v>288841</v>
      </c>
      <c r="N17" s="22">
        <v>866523</v>
      </c>
      <c r="O17" s="22">
        <v>293847</v>
      </c>
      <c r="P17" s="22">
        <v>293847</v>
      </c>
      <c r="Q17" s="22">
        <v>293847</v>
      </c>
      <c r="R17" s="22">
        <v>881541</v>
      </c>
      <c r="S17" s="22">
        <v>233210</v>
      </c>
      <c r="T17" s="22">
        <v>923468</v>
      </c>
      <c r="U17" s="22">
        <v>244813</v>
      </c>
      <c r="V17" s="22">
        <v>1401491</v>
      </c>
      <c r="W17" s="22">
        <v>3989678</v>
      </c>
      <c r="X17" s="22">
        <v>4853310</v>
      </c>
      <c r="Y17" s="22">
        <v>-863632</v>
      </c>
      <c r="Z17" s="23">
        <v>-17.794700936062195</v>
      </c>
      <c r="AA17" s="20">
        <v>4853310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23439559</v>
      </c>
      <c r="D20" s="20"/>
      <c r="E20" s="21">
        <v>4452300</v>
      </c>
      <c r="F20" s="22">
        <v>4452300</v>
      </c>
      <c r="G20" s="22">
        <v>1175096</v>
      </c>
      <c r="H20" s="22">
        <v>807444</v>
      </c>
      <c r="I20" s="22">
        <v>473894</v>
      </c>
      <c r="J20" s="22">
        <v>2456434</v>
      </c>
      <c r="K20" s="22">
        <v>500326</v>
      </c>
      <c r="L20" s="22">
        <v>878483</v>
      </c>
      <c r="M20" s="22">
        <v>587205</v>
      </c>
      <c r="N20" s="22">
        <v>1966014</v>
      </c>
      <c r="O20" s="22">
        <v>380118</v>
      </c>
      <c r="P20" s="22">
        <v>460472</v>
      </c>
      <c r="Q20" s="22">
        <v>448916</v>
      </c>
      <c r="R20" s="22">
        <v>1289506</v>
      </c>
      <c r="S20" s="22">
        <v>610470</v>
      </c>
      <c r="T20" s="22">
        <v>527444</v>
      </c>
      <c r="U20" s="22">
        <v>354334</v>
      </c>
      <c r="V20" s="22">
        <v>1492248</v>
      </c>
      <c r="W20" s="22">
        <v>7204202</v>
      </c>
      <c r="X20" s="22">
        <v>4452300</v>
      </c>
      <c r="Y20" s="22">
        <v>2751902</v>
      </c>
      <c r="Z20" s="18">
        <v>61.808548390719409</v>
      </c>
      <c r="AA20" s="20">
        <v>4452300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178796469</v>
      </c>
      <c r="D23" s="20"/>
      <c r="E23" s="21">
        <v>191117500</v>
      </c>
      <c r="F23" s="22">
        <v>192742498</v>
      </c>
      <c r="G23" s="22">
        <v>176470</v>
      </c>
      <c r="H23" s="22">
        <v>14172027</v>
      </c>
      <c r="I23" s="22">
        <v>28208399</v>
      </c>
      <c r="J23" s="22">
        <v>42556896</v>
      </c>
      <c r="K23" s="22">
        <v>1099205</v>
      </c>
      <c r="L23" s="22">
        <v>176470</v>
      </c>
      <c r="M23" s="22">
        <v>13818574</v>
      </c>
      <c r="N23" s="22">
        <v>15094249</v>
      </c>
      <c r="O23" s="22">
        <v>15802789</v>
      </c>
      <c r="P23" s="22">
        <v>16943568</v>
      </c>
      <c r="Q23" s="22">
        <v>15070754</v>
      </c>
      <c r="R23" s="22">
        <v>47817111</v>
      </c>
      <c r="S23" s="22">
        <v>873311</v>
      </c>
      <c r="T23" s="22">
        <v>176470</v>
      </c>
      <c r="U23" s="22">
        <v>822412</v>
      </c>
      <c r="V23" s="22">
        <v>1872193</v>
      </c>
      <c r="W23" s="22">
        <v>107340449</v>
      </c>
      <c r="X23" s="22">
        <v>192742498</v>
      </c>
      <c r="Y23" s="22">
        <v>-85402049</v>
      </c>
      <c r="Z23" s="23">
        <v>-44.308883555094319</v>
      </c>
      <c r="AA23" s="20">
        <v>192742498</v>
      </c>
    </row>
    <row r="24" spans="1:27" x14ac:dyDescent="0.25">
      <c r="A24" s="19" t="s">
        <v>52</v>
      </c>
      <c r="B24" s="15" t="s">
        <v>32</v>
      </c>
      <c r="C24" s="20">
        <v>364028</v>
      </c>
      <c r="D24" s="20"/>
      <c r="E24" s="21">
        <v>320675</v>
      </c>
      <c r="F24" s="22">
        <v>179309</v>
      </c>
      <c r="G24" s="22">
        <v>58480</v>
      </c>
      <c r="H24" s="22">
        <v>33622</v>
      </c>
      <c r="I24" s="22">
        <v>1250</v>
      </c>
      <c r="J24" s="22">
        <v>93352</v>
      </c>
      <c r="K24" s="22">
        <v>11246</v>
      </c>
      <c r="L24" s="22"/>
      <c r="M24" s="22"/>
      <c r="N24" s="22">
        <v>11246</v>
      </c>
      <c r="O24" s="22"/>
      <c r="P24" s="22"/>
      <c r="Q24" s="22">
        <v>-137090</v>
      </c>
      <c r="R24" s="22">
        <v>-137090</v>
      </c>
      <c r="S24" s="22"/>
      <c r="T24" s="22">
        <v>930035</v>
      </c>
      <c r="U24" s="22">
        <v>-813749</v>
      </c>
      <c r="V24" s="22">
        <v>116286</v>
      </c>
      <c r="W24" s="22">
        <v>83794</v>
      </c>
      <c r="X24" s="22">
        <v>179309</v>
      </c>
      <c r="Y24" s="22">
        <v>-95515</v>
      </c>
      <c r="Z24" s="23">
        <v>-53.26838028208288</v>
      </c>
      <c r="AA24" s="20">
        <v>179309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1430113279</v>
      </c>
      <c r="D26" s="20"/>
      <c r="E26" s="21">
        <v>1451551658</v>
      </c>
      <c r="F26" s="22">
        <v>1545902068</v>
      </c>
      <c r="G26" s="22">
        <v>223464372</v>
      </c>
      <c r="H26" s="22">
        <v>339754616</v>
      </c>
      <c r="I26" s="22">
        <v>30540200</v>
      </c>
      <c r="J26" s="22">
        <v>593759188</v>
      </c>
      <c r="K26" s="22">
        <v>12921780</v>
      </c>
      <c r="L26" s="22">
        <v>36906916</v>
      </c>
      <c r="M26" s="22">
        <v>207520944</v>
      </c>
      <c r="N26" s="22">
        <v>257349640</v>
      </c>
      <c r="O26" s="22">
        <v>269844973</v>
      </c>
      <c r="P26" s="22">
        <v>19328005</v>
      </c>
      <c r="Q26" s="22">
        <v>177925346</v>
      </c>
      <c r="R26" s="22">
        <v>467098324</v>
      </c>
      <c r="S26" s="22">
        <v>11555757</v>
      </c>
      <c r="T26" s="22">
        <v>11670883</v>
      </c>
      <c r="U26" s="22">
        <v>19028663</v>
      </c>
      <c r="V26" s="22">
        <v>42255303</v>
      </c>
      <c r="W26" s="22">
        <v>1360462455</v>
      </c>
      <c r="X26" s="22">
        <v>1545902068</v>
      </c>
      <c r="Y26" s="22">
        <v>-185439613</v>
      </c>
      <c r="Z26" s="23">
        <v>-11.995560187063544</v>
      </c>
      <c r="AA26" s="20">
        <v>1545902068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>
        <v>12180</v>
      </c>
      <c r="P27" s="22">
        <v>39493</v>
      </c>
      <c r="Q27" s="22">
        <v>39768</v>
      </c>
      <c r="R27" s="22">
        <v>91441</v>
      </c>
      <c r="S27" s="22">
        <v>40862</v>
      </c>
      <c r="T27" s="22">
        <v>40190</v>
      </c>
      <c r="U27" s="22">
        <v>43025</v>
      </c>
      <c r="V27" s="22">
        <v>124077</v>
      </c>
      <c r="W27" s="22">
        <v>215518</v>
      </c>
      <c r="X27" s="22"/>
      <c r="Y27" s="22">
        <v>215518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1206923</v>
      </c>
      <c r="D29" s="20"/>
      <c r="E29" s="21"/>
      <c r="F29" s="22">
        <v>18500000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>
        <v>80362</v>
      </c>
      <c r="R29" s="22">
        <v>80362</v>
      </c>
      <c r="S29" s="22"/>
      <c r="T29" s="22"/>
      <c r="U29" s="22"/>
      <c r="V29" s="22"/>
      <c r="W29" s="22">
        <v>80362</v>
      </c>
      <c r="X29" s="22">
        <v>18500000</v>
      </c>
      <c r="Y29" s="22">
        <v>-18419638</v>
      </c>
      <c r="Z29" s="23">
        <v>-99.56561081081081</v>
      </c>
      <c r="AA29" s="20">
        <v>18500000</v>
      </c>
    </row>
    <row r="30" spans="1:27" x14ac:dyDescent="0.25">
      <c r="A30" s="19" t="s">
        <v>56</v>
      </c>
      <c r="B30" s="15" t="s">
        <v>32</v>
      </c>
      <c r="C30" s="20">
        <v>9113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>
        <v>2400</v>
      </c>
      <c r="U30" s="22"/>
      <c r="V30" s="22">
        <v>2400</v>
      </c>
      <c r="W30" s="22">
        <v>2400</v>
      </c>
      <c r="X30" s="22"/>
      <c r="Y30" s="22">
        <v>2400</v>
      </c>
      <c r="Z30" s="23"/>
      <c r="AA30" s="20"/>
    </row>
    <row r="31" spans="1:27" x14ac:dyDescent="0.25">
      <c r="A31" s="19" t="s">
        <v>57</v>
      </c>
      <c r="B31" s="15" t="s">
        <v>32</v>
      </c>
      <c r="C31" s="20">
        <v>3387692</v>
      </c>
      <c r="D31" s="20"/>
      <c r="E31" s="21">
        <v>2293900</v>
      </c>
      <c r="F31" s="22">
        <v>2294094</v>
      </c>
      <c r="G31" s="22">
        <v>191158</v>
      </c>
      <c r="H31" s="22">
        <v>191158</v>
      </c>
      <c r="I31" s="22">
        <v>191158</v>
      </c>
      <c r="J31" s="22">
        <v>573474</v>
      </c>
      <c r="K31" s="22">
        <v>191158</v>
      </c>
      <c r="L31" s="22">
        <v>191158</v>
      </c>
      <c r="M31" s="22">
        <v>191158</v>
      </c>
      <c r="N31" s="22">
        <v>573474</v>
      </c>
      <c r="O31" s="22">
        <v>191158</v>
      </c>
      <c r="P31" s="22">
        <v>191158</v>
      </c>
      <c r="Q31" s="22">
        <v>189644</v>
      </c>
      <c r="R31" s="22">
        <v>571960</v>
      </c>
      <c r="S31" s="22">
        <v>191158</v>
      </c>
      <c r="T31" s="22">
        <v>191158</v>
      </c>
      <c r="U31" s="22">
        <v>191358</v>
      </c>
      <c r="V31" s="22">
        <v>573674</v>
      </c>
      <c r="W31" s="22">
        <v>2292582</v>
      </c>
      <c r="X31" s="22">
        <v>2294094</v>
      </c>
      <c r="Y31" s="22">
        <v>-1512</v>
      </c>
      <c r="Z31" s="23">
        <v>-6.5908371670908003E-2</v>
      </c>
      <c r="AA31" s="20">
        <v>2294094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3945896989</v>
      </c>
      <c r="D33" s="29">
        <f t="shared" ref="D33:Y33" si="0">SUM(D6:D32)</f>
        <v>0</v>
      </c>
      <c r="E33" s="30">
        <f t="shared" si="0"/>
        <v>4333232475</v>
      </c>
      <c r="F33" s="31">
        <f t="shared" si="0"/>
        <v>4476586907</v>
      </c>
      <c r="G33" s="31">
        <f t="shared" si="0"/>
        <v>346079641</v>
      </c>
      <c r="H33" s="31">
        <f t="shared" si="0"/>
        <v>561543557</v>
      </c>
      <c r="I33" s="31">
        <f t="shared" si="0"/>
        <v>281481875</v>
      </c>
      <c r="J33" s="31">
        <f t="shared" si="0"/>
        <v>1189105073</v>
      </c>
      <c r="K33" s="31">
        <f t="shared" si="0"/>
        <v>227391549</v>
      </c>
      <c r="L33" s="31">
        <f t="shared" si="0"/>
        <v>131615743</v>
      </c>
      <c r="M33" s="31">
        <f t="shared" si="0"/>
        <v>505093535</v>
      </c>
      <c r="N33" s="31">
        <f t="shared" si="0"/>
        <v>864100827</v>
      </c>
      <c r="O33" s="31">
        <f t="shared" si="0"/>
        <v>511748443</v>
      </c>
      <c r="P33" s="31">
        <f t="shared" si="0"/>
        <v>253604540</v>
      </c>
      <c r="Q33" s="31">
        <f t="shared" si="0"/>
        <v>403702388</v>
      </c>
      <c r="R33" s="31">
        <f t="shared" si="0"/>
        <v>1169055371</v>
      </c>
      <c r="S33" s="31">
        <f t="shared" si="0"/>
        <v>278178062</v>
      </c>
      <c r="T33" s="31">
        <f t="shared" si="0"/>
        <v>225438593</v>
      </c>
      <c r="U33" s="31">
        <f t="shared" si="0"/>
        <v>303757795</v>
      </c>
      <c r="V33" s="31">
        <f t="shared" si="0"/>
        <v>807374450</v>
      </c>
      <c r="W33" s="31">
        <f t="shared" si="0"/>
        <v>4029635721</v>
      </c>
      <c r="X33" s="31">
        <f t="shared" si="0"/>
        <v>4476586905</v>
      </c>
      <c r="Y33" s="31">
        <f t="shared" si="0"/>
        <v>-446951184</v>
      </c>
      <c r="Z33" s="32">
        <f>+IF(X33&lt;&gt;0,+(Y33/X33)*100,0)</f>
        <v>-9.9841954034398448</v>
      </c>
      <c r="AA33" s="29">
        <f>SUM(AA6:AA32)</f>
        <v>4476586907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789578960</v>
      </c>
      <c r="D35" s="20"/>
      <c r="E35" s="21">
        <v>904387345</v>
      </c>
      <c r="F35" s="22">
        <v>895204625</v>
      </c>
      <c r="G35" s="22">
        <v>65536217</v>
      </c>
      <c r="H35" s="22">
        <v>67897822</v>
      </c>
      <c r="I35" s="22">
        <v>72247786</v>
      </c>
      <c r="J35" s="22">
        <v>205681825</v>
      </c>
      <c r="K35" s="22">
        <v>76920545</v>
      </c>
      <c r="L35" s="22">
        <v>97133382</v>
      </c>
      <c r="M35" s="22">
        <v>75261555</v>
      </c>
      <c r="N35" s="22">
        <v>249315482</v>
      </c>
      <c r="O35" s="22">
        <v>77253020</v>
      </c>
      <c r="P35" s="22">
        <v>55171683</v>
      </c>
      <c r="Q35" s="22">
        <v>71277701</v>
      </c>
      <c r="R35" s="22">
        <v>203702404</v>
      </c>
      <c r="S35" s="22">
        <v>67340842</v>
      </c>
      <c r="T35" s="22">
        <v>68291648</v>
      </c>
      <c r="U35" s="22">
        <v>73140916</v>
      </c>
      <c r="V35" s="22">
        <v>208773406</v>
      </c>
      <c r="W35" s="22">
        <v>867473117</v>
      </c>
      <c r="X35" s="22">
        <v>895204626</v>
      </c>
      <c r="Y35" s="22">
        <v>-27731509</v>
      </c>
      <c r="Z35" s="23">
        <v>-3.0977843718157909</v>
      </c>
      <c r="AA35" s="20">
        <v>895204625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85472128</v>
      </c>
      <c r="D38" s="20"/>
      <c r="E38" s="21">
        <v>116950092</v>
      </c>
      <c r="F38" s="22">
        <v>119404272</v>
      </c>
      <c r="G38" s="22">
        <v>18414337</v>
      </c>
      <c r="H38" s="22">
        <v>8914594</v>
      </c>
      <c r="I38" s="22">
        <v>6863647</v>
      </c>
      <c r="J38" s="22">
        <v>34192578</v>
      </c>
      <c r="K38" s="22">
        <v>6036876</v>
      </c>
      <c r="L38" s="22">
        <v>8391121</v>
      </c>
      <c r="M38" s="22">
        <v>4926768</v>
      </c>
      <c r="N38" s="22">
        <v>19354765</v>
      </c>
      <c r="O38" s="22">
        <v>7453647</v>
      </c>
      <c r="P38" s="22">
        <v>5206270</v>
      </c>
      <c r="Q38" s="22">
        <v>2728779</v>
      </c>
      <c r="R38" s="22">
        <v>15388696</v>
      </c>
      <c r="S38" s="22">
        <v>3365918</v>
      </c>
      <c r="T38" s="22">
        <v>1935723</v>
      </c>
      <c r="U38" s="22">
        <v>6056756</v>
      </c>
      <c r="V38" s="22">
        <v>11358397</v>
      </c>
      <c r="W38" s="22">
        <v>80294436</v>
      </c>
      <c r="X38" s="22">
        <v>119404280</v>
      </c>
      <c r="Y38" s="22">
        <v>-39109844</v>
      </c>
      <c r="Z38" s="23">
        <v>-32.754139131361121</v>
      </c>
      <c r="AA38" s="20">
        <v>119404272</v>
      </c>
    </row>
    <row r="39" spans="1:27" x14ac:dyDescent="0.25">
      <c r="A39" s="19" t="s">
        <v>65</v>
      </c>
      <c r="B39" s="15" t="s">
        <v>32</v>
      </c>
      <c r="C39" s="20">
        <v>608130899</v>
      </c>
      <c r="D39" s="20"/>
      <c r="E39" s="21">
        <v>249589373</v>
      </c>
      <c r="F39" s="22">
        <v>248943775</v>
      </c>
      <c r="G39" s="22">
        <v>17032387</v>
      </c>
      <c r="H39" s="22">
        <v>18374373</v>
      </c>
      <c r="I39" s="22">
        <v>17703380</v>
      </c>
      <c r="J39" s="22">
        <v>53110140</v>
      </c>
      <c r="K39" s="22">
        <v>17703380</v>
      </c>
      <c r="L39" s="22">
        <v>17703380</v>
      </c>
      <c r="M39" s="22">
        <v>17703380</v>
      </c>
      <c r="N39" s="22">
        <v>53110140</v>
      </c>
      <c r="O39" s="22">
        <v>17703380</v>
      </c>
      <c r="P39" s="22">
        <v>17703380</v>
      </c>
      <c r="Q39" s="22">
        <v>311539</v>
      </c>
      <c r="R39" s="22">
        <v>35718299</v>
      </c>
      <c r="S39" s="22">
        <v>34376313</v>
      </c>
      <c r="T39" s="22">
        <v>-306540345</v>
      </c>
      <c r="U39" s="22">
        <v>311539</v>
      </c>
      <c r="V39" s="22">
        <v>-271852493</v>
      </c>
      <c r="W39" s="22">
        <v>-129913914</v>
      </c>
      <c r="X39" s="22">
        <v>248943775</v>
      </c>
      <c r="Y39" s="22">
        <v>-378857689</v>
      </c>
      <c r="Z39" s="23">
        <v>-152.18604642755176</v>
      </c>
      <c r="AA39" s="20">
        <v>248943775</v>
      </c>
    </row>
    <row r="40" spans="1:27" x14ac:dyDescent="0.25">
      <c r="A40" s="19" t="s">
        <v>66</v>
      </c>
      <c r="B40" s="15" t="s">
        <v>32</v>
      </c>
      <c r="C40" s="20">
        <v>542483376</v>
      </c>
      <c r="D40" s="20"/>
      <c r="E40" s="21">
        <v>614789588</v>
      </c>
      <c r="F40" s="22">
        <v>621931159</v>
      </c>
      <c r="G40" s="22">
        <v>52570328</v>
      </c>
      <c r="H40" s="22">
        <v>55990633</v>
      </c>
      <c r="I40" s="22">
        <v>51180387</v>
      </c>
      <c r="J40" s="22">
        <v>159741348</v>
      </c>
      <c r="K40" s="22">
        <v>47944562</v>
      </c>
      <c r="L40" s="22">
        <v>48100757</v>
      </c>
      <c r="M40" s="22">
        <v>50986379</v>
      </c>
      <c r="N40" s="22">
        <v>147031698</v>
      </c>
      <c r="O40" s="22">
        <v>39847458</v>
      </c>
      <c r="P40" s="22">
        <v>41944364</v>
      </c>
      <c r="Q40" s="22">
        <v>48923656</v>
      </c>
      <c r="R40" s="22">
        <v>130715478</v>
      </c>
      <c r="S40" s="22">
        <v>48049786</v>
      </c>
      <c r="T40" s="22">
        <v>49621730</v>
      </c>
      <c r="U40" s="22">
        <v>43641627</v>
      </c>
      <c r="V40" s="22">
        <v>141313143</v>
      </c>
      <c r="W40" s="22">
        <v>578801667</v>
      </c>
      <c r="X40" s="22">
        <v>621931163</v>
      </c>
      <c r="Y40" s="22">
        <v>-43129496</v>
      </c>
      <c r="Z40" s="23">
        <v>-6.9347700462470634</v>
      </c>
      <c r="AA40" s="20">
        <v>621931159</v>
      </c>
    </row>
    <row r="41" spans="1:27" x14ac:dyDescent="0.25">
      <c r="A41" s="19" t="s">
        <v>40</v>
      </c>
      <c r="B41" s="15" t="s">
        <v>32</v>
      </c>
      <c r="C41" s="20">
        <v>130550981</v>
      </c>
      <c r="D41" s="20"/>
      <c r="E41" s="21">
        <v>155995820</v>
      </c>
      <c r="F41" s="22">
        <v>156905258</v>
      </c>
      <c r="G41" s="22">
        <v>12849520</v>
      </c>
      <c r="H41" s="22">
        <v>12558345</v>
      </c>
      <c r="I41" s="22">
        <v>12279910</v>
      </c>
      <c r="J41" s="22">
        <v>37687775</v>
      </c>
      <c r="K41" s="22">
        <v>12844498</v>
      </c>
      <c r="L41" s="22">
        <v>12589497</v>
      </c>
      <c r="M41" s="22">
        <v>12849340</v>
      </c>
      <c r="N41" s="22">
        <v>38283335</v>
      </c>
      <c r="O41" s="22">
        <v>12674865</v>
      </c>
      <c r="P41" s="22">
        <v>11115138</v>
      </c>
      <c r="Q41" s="22">
        <v>12093191</v>
      </c>
      <c r="R41" s="22">
        <v>35883194</v>
      </c>
      <c r="S41" s="22">
        <v>12665182</v>
      </c>
      <c r="T41" s="22">
        <v>11978808</v>
      </c>
      <c r="U41" s="22">
        <v>12498173</v>
      </c>
      <c r="V41" s="22">
        <v>37142163</v>
      </c>
      <c r="W41" s="22">
        <v>148996467</v>
      </c>
      <c r="X41" s="22">
        <v>156905261</v>
      </c>
      <c r="Y41" s="22">
        <v>-7908794</v>
      </c>
      <c r="Z41" s="23">
        <v>-5.0404900062592546</v>
      </c>
      <c r="AA41" s="20">
        <v>156905258</v>
      </c>
    </row>
    <row r="42" spans="1:27" x14ac:dyDescent="0.25">
      <c r="A42" s="19" t="s">
        <v>67</v>
      </c>
      <c r="B42" s="15" t="s">
        <v>32</v>
      </c>
      <c r="C42" s="20">
        <v>1363564596</v>
      </c>
      <c r="D42" s="20"/>
      <c r="E42" s="21">
        <v>1697464151</v>
      </c>
      <c r="F42" s="22">
        <v>1815704172</v>
      </c>
      <c r="G42" s="22">
        <v>98200766</v>
      </c>
      <c r="H42" s="22">
        <v>113386209</v>
      </c>
      <c r="I42" s="22">
        <v>137538910</v>
      </c>
      <c r="J42" s="22">
        <v>349125885</v>
      </c>
      <c r="K42" s="22">
        <v>178955923</v>
      </c>
      <c r="L42" s="22">
        <v>183731775</v>
      </c>
      <c r="M42" s="22">
        <v>190116129</v>
      </c>
      <c r="N42" s="22">
        <v>552803827</v>
      </c>
      <c r="O42" s="22">
        <v>132697515</v>
      </c>
      <c r="P42" s="22">
        <v>145382488</v>
      </c>
      <c r="Q42" s="22">
        <v>124661137</v>
      </c>
      <c r="R42" s="22">
        <v>402741140</v>
      </c>
      <c r="S42" s="22">
        <v>139156620</v>
      </c>
      <c r="T42" s="22">
        <v>152504160</v>
      </c>
      <c r="U42" s="22">
        <v>217715168</v>
      </c>
      <c r="V42" s="22">
        <v>509375948</v>
      </c>
      <c r="W42" s="22">
        <v>1814046800</v>
      </c>
      <c r="X42" s="22">
        <v>1815704160</v>
      </c>
      <c r="Y42" s="22">
        <v>-1657360</v>
      </c>
      <c r="Z42" s="23">
        <v>-9.1279187243807389E-2</v>
      </c>
      <c r="AA42" s="20">
        <v>1815704172</v>
      </c>
    </row>
    <row r="43" spans="1:27" x14ac:dyDescent="0.25">
      <c r="A43" s="19" t="s">
        <v>68</v>
      </c>
      <c r="B43" s="15" t="s">
        <v>32</v>
      </c>
      <c r="C43" s="20">
        <v>259832317</v>
      </c>
      <c r="D43" s="20"/>
      <c r="E43" s="21">
        <v>224600</v>
      </c>
      <c r="F43" s="22">
        <v>224600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224600</v>
      </c>
      <c r="Y43" s="22">
        <v>-224600</v>
      </c>
      <c r="Z43" s="23">
        <v>-100</v>
      </c>
      <c r="AA43" s="20">
        <v>224600</v>
      </c>
    </row>
    <row r="44" spans="1:27" x14ac:dyDescent="0.25">
      <c r="A44" s="19" t="s">
        <v>69</v>
      </c>
      <c r="B44" s="15" t="s">
        <v>32</v>
      </c>
      <c r="C44" s="20">
        <v>22088120</v>
      </c>
      <c r="D44" s="20"/>
      <c r="E44" s="21">
        <v>22442171</v>
      </c>
      <c r="F44" s="22">
        <v>20442171</v>
      </c>
      <c r="G44" s="22">
        <v>1276712</v>
      </c>
      <c r="H44" s="22">
        <v>1143111</v>
      </c>
      <c r="I44" s="22">
        <v>942126</v>
      </c>
      <c r="J44" s="22">
        <v>3361949</v>
      </c>
      <c r="K44" s="22">
        <v>842601</v>
      </c>
      <c r="L44" s="22">
        <v>695648</v>
      </c>
      <c r="M44" s="22">
        <v>730501</v>
      </c>
      <c r="N44" s="22">
        <v>2268750</v>
      </c>
      <c r="O44" s="22">
        <v>1151837</v>
      </c>
      <c r="P44" s="22">
        <v>1135705</v>
      </c>
      <c r="Q44" s="22">
        <v>1380098</v>
      </c>
      <c r="R44" s="22">
        <v>3667640</v>
      </c>
      <c r="S44" s="22">
        <v>1473268</v>
      </c>
      <c r="T44" s="22">
        <v>1679379</v>
      </c>
      <c r="U44" s="22">
        <v>6577960</v>
      </c>
      <c r="V44" s="22">
        <v>9730607</v>
      </c>
      <c r="W44" s="22">
        <v>19028946</v>
      </c>
      <c r="X44" s="22">
        <v>20442171</v>
      </c>
      <c r="Y44" s="22">
        <v>-1413225</v>
      </c>
      <c r="Z44" s="23">
        <v>-6.9132823514684434</v>
      </c>
      <c r="AA44" s="20">
        <v>20442171</v>
      </c>
    </row>
    <row r="45" spans="1:27" x14ac:dyDescent="0.25">
      <c r="A45" s="19" t="s">
        <v>70</v>
      </c>
      <c r="B45" s="15" t="s">
        <v>32</v>
      </c>
      <c r="C45" s="20">
        <v>75520362</v>
      </c>
      <c r="D45" s="20"/>
      <c r="E45" s="21">
        <v>62879321</v>
      </c>
      <c r="F45" s="22">
        <v>74108925</v>
      </c>
      <c r="G45" s="22">
        <v>-43303704</v>
      </c>
      <c r="H45" s="22">
        <v>43765816</v>
      </c>
      <c r="I45" s="22">
        <v>12115718</v>
      </c>
      <c r="J45" s="22">
        <v>12577830</v>
      </c>
      <c r="K45" s="22">
        <v>5452823</v>
      </c>
      <c r="L45" s="22">
        <v>3319335</v>
      </c>
      <c r="M45" s="22">
        <v>3193467</v>
      </c>
      <c r="N45" s="22">
        <v>11965625</v>
      </c>
      <c r="O45" s="22">
        <v>4628947</v>
      </c>
      <c r="P45" s="22">
        <v>3969026</v>
      </c>
      <c r="Q45" s="22">
        <v>2890180</v>
      </c>
      <c r="R45" s="22">
        <v>11488153</v>
      </c>
      <c r="S45" s="22">
        <v>3791457</v>
      </c>
      <c r="T45" s="22">
        <v>2531291</v>
      </c>
      <c r="U45" s="22">
        <v>5437681</v>
      </c>
      <c r="V45" s="22">
        <v>11760429</v>
      </c>
      <c r="W45" s="22">
        <v>47792037</v>
      </c>
      <c r="X45" s="22">
        <v>74108929</v>
      </c>
      <c r="Y45" s="22">
        <v>-26316892</v>
      </c>
      <c r="Z45" s="23">
        <v>-35.511094756206774</v>
      </c>
      <c r="AA45" s="20">
        <v>74108925</v>
      </c>
    </row>
    <row r="46" spans="1:27" x14ac:dyDescent="0.25">
      <c r="A46" s="19" t="s">
        <v>71</v>
      </c>
      <c r="B46" s="15" t="s">
        <v>32</v>
      </c>
      <c r="C46" s="20">
        <v>2606407</v>
      </c>
      <c r="D46" s="20"/>
      <c r="E46" s="21"/>
      <c r="F46" s="22"/>
      <c r="G46" s="22"/>
      <c r="H46" s="22">
        <v>-4819</v>
      </c>
      <c r="I46" s="22"/>
      <c r="J46" s="22">
        <v>-4819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>
        <v>634828</v>
      </c>
      <c r="V46" s="22">
        <v>634828</v>
      </c>
      <c r="W46" s="22">
        <v>630009</v>
      </c>
      <c r="X46" s="22"/>
      <c r="Y46" s="22">
        <v>630009</v>
      </c>
      <c r="Z46" s="23"/>
      <c r="AA46" s="20"/>
    </row>
    <row r="47" spans="1:27" x14ac:dyDescent="0.25">
      <c r="A47" s="19" t="s">
        <v>72</v>
      </c>
      <c r="B47" s="15" t="s">
        <v>32</v>
      </c>
      <c r="C47" s="20">
        <v>10810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>
        <v>54026</v>
      </c>
      <c r="R47" s="22">
        <v>54026</v>
      </c>
      <c r="S47" s="22"/>
      <c r="T47" s="22"/>
      <c r="U47" s="22"/>
      <c r="V47" s="22"/>
      <c r="W47" s="22">
        <v>54026</v>
      </c>
      <c r="X47" s="22"/>
      <c r="Y47" s="22">
        <v>54026</v>
      </c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3879838956</v>
      </c>
      <c r="D48" s="29">
        <f t="shared" ref="D48:Y48" si="1">SUM(D35:D47)</f>
        <v>0</v>
      </c>
      <c r="E48" s="30">
        <f t="shared" si="1"/>
        <v>3824722461</v>
      </c>
      <c r="F48" s="31">
        <f t="shared" si="1"/>
        <v>3952868957</v>
      </c>
      <c r="G48" s="31">
        <f t="shared" si="1"/>
        <v>222576563</v>
      </c>
      <c r="H48" s="31">
        <f t="shared" si="1"/>
        <v>322026084</v>
      </c>
      <c r="I48" s="31">
        <f t="shared" si="1"/>
        <v>310871864</v>
      </c>
      <c r="J48" s="31">
        <f t="shared" si="1"/>
        <v>855474511</v>
      </c>
      <c r="K48" s="31">
        <f t="shared" si="1"/>
        <v>346701208</v>
      </c>
      <c r="L48" s="31">
        <f t="shared" si="1"/>
        <v>371664895</v>
      </c>
      <c r="M48" s="31">
        <f t="shared" si="1"/>
        <v>355767519</v>
      </c>
      <c r="N48" s="31">
        <f t="shared" si="1"/>
        <v>1074133622</v>
      </c>
      <c r="O48" s="31">
        <f t="shared" si="1"/>
        <v>293410669</v>
      </c>
      <c r="P48" s="31">
        <f t="shared" si="1"/>
        <v>281628054</v>
      </c>
      <c r="Q48" s="31">
        <f t="shared" si="1"/>
        <v>264320307</v>
      </c>
      <c r="R48" s="31">
        <f t="shared" si="1"/>
        <v>839359030</v>
      </c>
      <c r="S48" s="31">
        <f t="shared" si="1"/>
        <v>310219386</v>
      </c>
      <c r="T48" s="31">
        <f t="shared" si="1"/>
        <v>-17997606</v>
      </c>
      <c r="U48" s="31">
        <f t="shared" si="1"/>
        <v>366014648</v>
      </c>
      <c r="V48" s="31">
        <f t="shared" si="1"/>
        <v>658236428</v>
      </c>
      <c r="W48" s="31">
        <f t="shared" si="1"/>
        <v>3427203591</v>
      </c>
      <c r="X48" s="31">
        <f t="shared" si="1"/>
        <v>3952868965</v>
      </c>
      <c r="Y48" s="31">
        <f t="shared" si="1"/>
        <v>-525665374</v>
      </c>
      <c r="Z48" s="32">
        <f>+IF(X48&lt;&gt;0,+(Y48/X48)*100,0)</f>
        <v>-13.298325308893713</v>
      </c>
      <c r="AA48" s="29">
        <f>SUM(AA35:AA47)</f>
        <v>3952868957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66058033</v>
      </c>
      <c r="D49" s="39">
        <f t="shared" si="2"/>
        <v>0</v>
      </c>
      <c r="E49" s="40">
        <f t="shared" si="2"/>
        <v>508510014</v>
      </c>
      <c r="F49" s="41">
        <f t="shared" si="2"/>
        <v>523717950</v>
      </c>
      <c r="G49" s="41">
        <f t="shared" si="2"/>
        <v>123503078</v>
      </c>
      <c r="H49" s="41">
        <f t="shared" si="2"/>
        <v>239517473</v>
      </c>
      <c r="I49" s="41">
        <f t="shared" si="2"/>
        <v>-29389989</v>
      </c>
      <c r="J49" s="41">
        <f t="shared" si="2"/>
        <v>333630562</v>
      </c>
      <c r="K49" s="41">
        <f t="shared" si="2"/>
        <v>-119309659</v>
      </c>
      <c r="L49" s="41">
        <f t="shared" si="2"/>
        <v>-240049152</v>
      </c>
      <c r="M49" s="41">
        <f t="shared" si="2"/>
        <v>149326016</v>
      </c>
      <c r="N49" s="41">
        <f t="shared" si="2"/>
        <v>-210032795</v>
      </c>
      <c r="O49" s="41">
        <f t="shared" si="2"/>
        <v>218337774</v>
      </c>
      <c r="P49" s="41">
        <f t="shared" si="2"/>
        <v>-28023514</v>
      </c>
      <c r="Q49" s="41">
        <f t="shared" si="2"/>
        <v>139382081</v>
      </c>
      <c r="R49" s="41">
        <f t="shared" si="2"/>
        <v>329696341</v>
      </c>
      <c r="S49" s="41">
        <f t="shared" si="2"/>
        <v>-32041324</v>
      </c>
      <c r="T49" s="41">
        <f t="shared" si="2"/>
        <v>243436199</v>
      </c>
      <c r="U49" s="41">
        <f t="shared" si="2"/>
        <v>-62256853</v>
      </c>
      <c r="V49" s="41">
        <f t="shared" si="2"/>
        <v>149138022</v>
      </c>
      <c r="W49" s="41">
        <f t="shared" si="2"/>
        <v>602432130</v>
      </c>
      <c r="X49" s="41">
        <f t="shared" si="2"/>
        <v>523717940</v>
      </c>
      <c r="Y49" s="41">
        <f t="shared" si="2"/>
        <v>78714190</v>
      </c>
      <c r="Z49" s="42">
        <f>+IF(X49&lt;&gt;0,+(Y49/X49)*100,0)</f>
        <v>15.029882306494983</v>
      </c>
      <c r="AA49" s="39">
        <f>+AA33-AA48</f>
        <v>523717950</v>
      </c>
    </row>
    <row r="50" spans="1:27" x14ac:dyDescent="0.25">
      <c r="A50" s="43" t="s">
        <v>75</v>
      </c>
      <c r="B50" s="15" t="s">
        <v>32</v>
      </c>
      <c r="C50" s="20">
        <v>985807612</v>
      </c>
      <c r="D50" s="20"/>
      <c r="E50" s="21">
        <v>613369060</v>
      </c>
      <c r="F50" s="22">
        <v>955176713</v>
      </c>
      <c r="G50" s="22">
        <v>2623027</v>
      </c>
      <c r="H50" s="22">
        <v>34702113</v>
      </c>
      <c r="I50" s="22">
        <v>61127874</v>
      </c>
      <c r="J50" s="22">
        <v>98453014</v>
      </c>
      <c r="K50" s="22">
        <v>48362503</v>
      </c>
      <c r="L50" s="22">
        <v>71775569</v>
      </c>
      <c r="M50" s="22">
        <v>57288938</v>
      </c>
      <c r="N50" s="22">
        <v>177427010</v>
      </c>
      <c r="O50" s="22">
        <v>90399026</v>
      </c>
      <c r="P50" s="22">
        <v>27315212</v>
      </c>
      <c r="Q50" s="22">
        <v>25805497</v>
      </c>
      <c r="R50" s="22">
        <v>143519735</v>
      </c>
      <c r="S50" s="22">
        <v>77195189</v>
      </c>
      <c r="T50" s="22">
        <v>104971635</v>
      </c>
      <c r="U50" s="22">
        <v>206000893</v>
      </c>
      <c r="V50" s="22">
        <v>388167717</v>
      </c>
      <c r="W50" s="22">
        <v>807567476</v>
      </c>
      <c r="X50" s="22">
        <v>955176731</v>
      </c>
      <c r="Y50" s="22">
        <v>-147609255</v>
      </c>
      <c r="Z50" s="23">
        <v>-15.453606668732805</v>
      </c>
      <c r="AA50" s="20">
        <v>955176713</v>
      </c>
    </row>
    <row r="51" spans="1:27" x14ac:dyDescent="0.25">
      <c r="A51" s="43" t="s">
        <v>76</v>
      </c>
      <c r="B51" s="15" t="s">
        <v>32</v>
      </c>
      <c r="C51" s="44">
        <v>136504335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1188369980</v>
      </c>
      <c r="D52" s="48">
        <f t="shared" si="3"/>
        <v>0</v>
      </c>
      <c r="E52" s="49">
        <f t="shared" si="3"/>
        <v>1121879074</v>
      </c>
      <c r="F52" s="50">
        <f t="shared" si="3"/>
        <v>1478894663</v>
      </c>
      <c r="G52" s="50">
        <f t="shared" si="3"/>
        <v>126126105</v>
      </c>
      <c r="H52" s="50">
        <f t="shared" si="3"/>
        <v>274219586</v>
      </c>
      <c r="I52" s="50">
        <f t="shared" si="3"/>
        <v>31737885</v>
      </c>
      <c r="J52" s="50">
        <f t="shared" si="3"/>
        <v>432083576</v>
      </c>
      <c r="K52" s="50">
        <f t="shared" si="3"/>
        <v>-70947156</v>
      </c>
      <c r="L52" s="50">
        <f t="shared" si="3"/>
        <v>-168273583</v>
      </c>
      <c r="M52" s="50">
        <f t="shared" si="3"/>
        <v>206614954</v>
      </c>
      <c r="N52" s="50">
        <f t="shared" si="3"/>
        <v>-32605785</v>
      </c>
      <c r="O52" s="50">
        <f t="shared" si="3"/>
        <v>308736800</v>
      </c>
      <c r="P52" s="50">
        <f t="shared" si="3"/>
        <v>-708302</v>
      </c>
      <c r="Q52" s="50">
        <f t="shared" si="3"/>
        <v>165187578</v>
      </c>
      <c r="R52" s="50">
        <f t="shared" si="3"/>
        <v>473216076</v>
      </c>
      <c r="S52" s="50">
        <f t="shared" si="3"/>
        <v>45153865</v>
      </c>
      <c r="T52" s="50">
        <f t="shared" si="3"/>
        <v>348407834</v>
      </c>
      <c r="U52" s="50">
        <f t="shared" si="3"/>
        <v>143744040</v>
      </c>
      <c r="V52" s="50">
        <f t="shared" si="3"/>
        <v>537305739</v>
      </c>
      <c r="W52" s="50">
        <f t="shared" si="3"/>
        <v>1409999606</v>
      </c>
      <c r="X52" s="50">
        <f t="shared" si="3"/>
        <v>1478894671</v>
      </c>
      <c r="Y52" s="50">
        <f t="shared" si="3"/>
        <v>-68895065</v>
      </c>
      <c r="Z52" s="51">
        <f>+IF(X52&lt;&gt;0,+(Y52/X52)*100,0)</f>
        <v>-4.6585511700718003</v>
      </c>
      <c r="AA52" s="48">
        <f>SUM(AA49:AA51)</f>
        <v>1478894663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1188369980</v>
      </c>
      <c r="D54" s="54">
        <f>+D52-D53</f>
        <v>0</v>
      </c>
      <c r="E54" s="55">
        <f t="shared" si="4"/>
        <v>1121879074</v>
      </c>
      <c r="F54" s="56">
        <f t="shared" si="4"/>
        <v>1478894663</v>
      </c>
      <c r="G54" s="56">
        <f t="shared" si="4"/>
        <v>126126105</v>
      </c>
      <c r="H54" s="56">
        <f t="shared" si="4"/>
        <v>274219586</v>
      </c>
      <c r="I54" s="56">
        <f t="shared" si="4"/>
        <v>31737885</v>
      </c>
      <c r="J54" s="56">
        <f t="shared" si="4"/>
        <v>432083576</v>
      </c>
      <c r="K54" s="56">
        <f t="shared" si="4"/>
        <v>-70947156</v>
      </c>
      <c r="L54" s="56">
        <f t="shared" si="4"/>
        <v>-168273583</v>
      </c>
      <c r="M54" s="56">
        <f t="shared" si="4"/>
        <v>206614954</v>
      </c>
      <c r="N54" s="56">
        <f t="shared" si="4"/>
        <v>-32605785</v>
      </c>
      <c r="O54" s="56">
        <f t="shared" si="4"/>
        <v>308736800</v>
      </c>
      <c r="P54" s="56">
        <f t="shared" si="4"/>
        <v>-708302</v>
      </c>
      <c r="Q54" s="56">
        <f t="shared" si="4"/>
        <v>165187578</v>
      </c>
      <c r="R54" s="56">
        <f t="shared" si="4"/>
        <v>473216076</v>
      </c>
      <c r="S54" s="56">
        <f t="shared" si="4"/>
        <v>45153865</v>
      </c>
      <c r="T54" s="56">
        <f t="shared" si="4"/>
        <v>348407834</v>
      </c>
      <c r="U54" s="56">
        <f t="shared" si="4"/>
        <v>143744040</v>
      </c>
      <c r="V54" s="56">
        <f t="shared" si="4"/>
        <v>537305739</v>
      </c>
      <c r="W54" s="56">
        <f t="shared" si="4"/>
        <v>1409999606</v>
      </c>
      <c r="X54" s="56">
        <f t="shared" si="4"/>
        <v>1478894671</v>
      </c>
      <c r="Y54" s="56">
        <f t="shared" si="4"/>
        <v>-68895065</v>
      </c>
      <c r="Z54" s="57">
        <f>+IF(X54&lt;&gt;0,+(Y54/X54)*100,0)</f>
        <v>-4.6585511700718003</v>
      </c>
      <c r="AA54" s="54">
        <f>+AA52-AA53</f>
        <v>1478894663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1188369980</v>
      </c>
      <c r="D57" s="48">
        <f>SUM(D54:D56)</f>
        <v>0</v>
      </c>
      <c r="E57" s="49">
        <f t="shared" si="5"/>
        <v>1121879074</v>
      </c>
      <c r="F57" s="50">
        <f t="shared" si="5"/>
        <v>1478894663</v>
      </c>
      <c r="G57" s="50">
        <f t="shared" si="5"/>
        <v>126126105</v>
      </c>
      <c r="H57" s="50">
        <f t="shared" si="5"/>
        <v>274219586</v>
      </c>
      <c r="I57" s="50">
        <f t="shared" si="5"/>
        <v>31737885</v>
      </c>
      <c r="J57" s="50">
        <f t="shared" si="5"/>
        <v>432083576</v>
      </c>
      <c r="K57" s="50">
        <f t="shared" si="5"/>
        <v>-70947156</v>
      </c>
      <c r="L57" s="50">
        <f t="shared" si="5"/>
        <v>-168273583</v>
      </c>
      <c r="M57" s="50">
        <f t="shared" si="5"/>
        <v>206614954</v>
      </c>
      <c r="N57" s="50">
        <f t="shared" si="5"/>
        <v>-32605785</v>
      </c>
      <c r="O57" s="50">
        <f t="shared" si="5"/>
        <v>308736800</v>
      </c>
      <c r="P57" s="50">
        <f t="shared" si="5"/>
        <v>-708302</v>
      </c>
      <c r="Q57" s="50">
        <f t="shared" si="5"/>
        <v>165187578</v>
      </c>
      <c r="R57" s="50">
        <f t="shared" si="5"/>
        <v>473216076</v>
      </c>
      <c r="S57" s="50">
        <f t="shared" si="5"/>
        <v>45153865</v>
      </c>
      <c r="T57" s="50">
        <f t="shared" si="5"/>
        <v>348407834</v>
      </c>
      <c r="U57" s="50">
        <f t="shared" si="5"/>
        <v>143744040</v>
      </c>
      <c r="V57" s="50">
        <f t="shared" si="5"/>
        <v>537305739</v>
      </c>
      <c r="W57" s="50">
        <f t="shared" si="5"/>
        <v>1409999606</v>
      </c>
      <c r="X57" s="50">
        <f t="shared" si="5"/>
        <v>1478894671</v>
      </c>
      <c r="Y57" s="50">
        <f t="shared" si="5"/>
        <v>-68895065</v>
      </c>
      <c r="Z57" s="51">
        <f>+IF(X57&lt;&gt;0,+(Y57/X57)*100,0)</f>
        <v>-4.6585511700718003</v>
      </c>
      <c r="AA57" s="48">
        <f>SUM(AA54:AA56)</f>
        <v>1478894663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1188369980</v>
      </c>
      <c r="D60" s="65">
        <f>SUM(D57:D59)</f>
        <v>0</v>
      </c>
      <c r="E60" s="66">
        <f t="shared" si="6"/>
        <v>1121879074</v>
      </c>
      <c r="F60" s="67">
        <f t="shared" si="6"/>
        <v>1478894663</v>
      </c>
      <c r="G60" s="67">
        <f t="shared" si="6"/>
        <v>126126105</v>
      </c>
      <c r="H60" s="67">
        <f t="shared" si="6"/>
        <v>274219586</v>
      </c>
      <c r="I60" s="67">
        <f t="shared" si="6"/>
        <v>31737885</v>
      </c>
      <c r="J60" s="67">
        <f t="shared" si="6"/>
        <v>432083576</v>
      </c>
      <c r="K60" s="67">
        <f t="shared" si="6"/>
        <v>-70947156</v>
      </c>
      <c r="L60" s="67">
        <f t="shared" si="6"/>
        <v>-168273583</v>
      </c>
      <c r="M60" s="67">
        <f t="shared" si="6"/>
        <v>206614954</v>
      </c>
      <c r="N60" s="67">
        <f t="shared" si="6"/>
        <v>-32605785</v>
      </c>
      <c r="O60" s="67">
        <f t="shared" si="6"/>
        <v>308736800</v>
      </c>
      <c r="P60" s="67">
        <f t="shared" si="6"/>
        <v>-708302</v>
      </c>
      <c r="Q60" s="67">
        <f t="shared" si="6"/>
        <v>165187578</v>
      </c>
      <c r="R60" s="67">
        <f t="shared" si="6"/>
        <v>473216076</v>
      </c>
      <c r="S60" s="67">
        <f t="shared" si="6"/>
        <v>45153865</v>
      </c>
      <c r="T60" s="67">
        <f t="shared" si="6"/>
        <v>348407834</v>
      </c>
      <c r="U60" s="67">
        <f t="shared" si="6"/>
        <v>143744040</v>
      </c>
      <c r="V60" s="67">
        <f t="shared" si="6"/>
        <v>537305739</v>
      </c>
      <c r="W60" s="67">
        <f t="shared" si="6"/>
        <v>1409999606</v>
      </c>
      <c r="X60" s="67">
        <f t="shared" si="6"/>
        <v>1478894671</v>
      </c>
      <c r="Y60" s="67">
        <f t="shared" si="6"/>
        <v>-68895065</v>
      </c>
      <c r="Z60" s="68">
        <f>+IF(X60&lt;&gt;0,+(Y60/X60)*100,0)</f>
        <v>-4.6585511700718003</v>
      </c>
      <c r="AA60" s="65">
        <f>SUM(AA57:AA59)</f>
        <v>1478894663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1688698311</v>
      </c>
      <c r="D8" s="20"/>
      <c r="E8" s="21">
        <v>1756874240</v>
      </c>
      <c r="F8" s="22">
        <v>1756874240</v>
      </c>
      <c r="G8" s="22">
        <v>35352473</v>
      </c>
      <c r="H8" s="22">
        <v>124324501</v>
      </c>
      <c r="I8" s="22">
        <v>137292461</v>
      </c>
      <c r="J8" s="22">
        <v>296969435</v>
      </c>
      <c r="K8" s="22">
        <v>133933643</v>
      </c>
      <c r="L8" s="22">
        <v>7570484</v>
      </c>
      <c r="M8" s="22">
        <v>195012096</v>
      </c>
      <c r="N8" s="22">
        <v>336516223</v>
      </c>
      <c r="O8" s="22">
        <v>140292949</v>
      </c>
      <c r="P8" s="22">
        <v>131046914</v>
      </c>
      <c r="Q8" s="22">
        <v>122393241</v>
      </c>
      <c r="R8" s="22">
        <v>393733104</v>
      </c>
      <c r="S8" s="22">
        <v>168849500</v>
      </c>
      <c r="T8" s="22">
        <v>142458964</v>
      </c>
      <c r="U8" s="22">
        <v>201268230</v>
      </c>
      <c r="V8" s="22">
        <v>512576694</v>
      </c>
      <c r="W8" s="22">
        <v>1539795456</v>
      </c>
      <c r="X8" s="22">
        <v>1756874240</v>
      </c>
      <c r="Y8" s="22">
        <v>-217078784</v>
      </c>
      <c r="Z8" s="23">
        <v>-12.355966013822368</v>
      </c>
      <c r="AA8" s="20">
        <v>1756874240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34771</v>
      </c>
      <c r="D10" s="20"/>
      <c r="E10" s="21">
        <v>193200</v>
      </c>
      <c r="F10" s="22">
        <v>193200</v>
      </c>
      <c r="G10" s="22"/>
      <c r="H10" s="22"/>
      <c r="I10" s="22"/>
      <c r="J10" s="22"/>
      <c r="K10" s="22"/>
      <c r="L10" s="22">
        <v>37584</v>
      </c>
      <c r="M10" s="22"/>
      <c r="N10" s="22">
        <v>37584</v>
      </c>
      <c r="O10" s="22"/>
      <c r="P10" s="22"/>
      <c r="Q10" s="22">
        <v>17021</v>
      </c>
      <c r="R10" s="22">
        <v>17021</v>
      </c>
      <c r="S10" s="22"/>
      <c r="T10" s="22"/>
      <c r="U10" s="22">
        <v>9259</v>
      </c>
      <c r="V10" s="22">
        <v>9259</v>
      </c>
      <c r="W10" s="22">
        <v>63864</v>
      </c>
      <c r="X10" s="22">
        <v>193200</v>
      </c>
      <c r="Y10" s="22">
        <v>-129336</v>
      </c>
      <c r="Z10" s="23">
        <v>-66.944099378881987</v>
      </c>
      <c r="AA10" s="20">
        <v>193200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>
        <v>13959570</v>
      </c>
      <c r="D14" s="20"/>
      <c r="E14" s="21"/>
      <c r="F14" s="22"/>
      <c r="G14" s="22">
        <v>2725518</v>
      </c>
      <c r="H14" s="22"/>
      <c r="I14" s="22"/>
      <c r="J14" s="22">
        <v>2725518</v>
      </c>
      <c r="K14" s="22">
        <v>6648955</v>
      </c>
      <c r="L14" s="22">
        <v>4269347</v>
      </c>
      <c r="M14" s="22">
        <v>8624986</v>
      </c>
      <c r="N14" s="22">
        <v>19543288</v>
      </c>
      <c r="O14" s="22">
        <v>4664407</v>
      </c>
      <c r="P14" s="22">
        <v>4704609</v>
      </c>
      <c r="Q14" s="22">
        <v>4138897</v>
      </c>
      <c r="R14" s="22">
        <v>13507913</v>
      </c>
      <c r="S14" s="22"/>
      <c r="T14" s="22">
        <v>5062091</v>
      </c>
      <c r="U14" s="22">
        <v>5414199</v>
      </c>
      <c r="V14" s="22">
        <v>10476290</v>
      </c>
      <c r="W14" s="22">
        <v>46253009</v>
      </c>
      <c r="X14" s="22"/>
      <c r="Y14" s="22">
        <v>46253009</v>
      </c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3251685</v>
      </c>
      <c r="D17" s="20"/>
      <c r="E17" s="21">
        <v>4853310</v>
      </c>
      <c r="F17" s="22">
        <v>4853310</v>
      </c>
      <c r="G17" s="22">
        <v>275641</v>
      </c>
      <c r="H17" s="22">
        <v>275641</v>
      </c>
      <c r="I17" s="22">
        <v>288841</v>
      </c>
      <c r="J17" s="22">
        <v>840123</v>
      </c>
      <c r="K17" s="22">
        <v>288841</v>
      </c>
      <c r="L17" s="22">
        <v>288841</v>
      </c>
      <c r="M17" s="22">
        <v>288841</v>
      </c>
      <c r="N17" s="22">
        <v>866523</v>
      </c>
      <c r="O17" s="22">
        <v>293847</v>
      </c>
      <c r="P17" s="22">
        <v>293847</v>
      </c>
      <c r="Q17" s="22">
        <v>293847</v>
      </c>
      <c r="R17" s="22">
        <v>881541</v>
      </c>
      <c r="S17" s="22">
        <v>233210</v>
      </c>
      <c r="T17" s="22">
        <v>923468</v>
      </c>
      <c r="U17" s="22">
        <v>244813</v>
      </c>
      <c r="V17" s="22">
        <v>1401491</v>
      </c>
      <c r="W17" s="22">
        <v>3989678</v>
      </c>
      <c r="X17" s="22">
        <v>4853310</v>
      </c>
      <c r="Y17" s="22">
        <v>-863632</v>
      </c>
      <c r="Z17" s="23">
        <v>-17.794700936062195</v>
      </c>
      <c r="AA17" s="20">
        <v>4853310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6052825</v>
      </c>
      <c r="D20" s="20"/>
      <c r="E20" s="21">
        <v>4354200</v>
      </c>
      <c r="F20" s="22">
        <v>4354200</v>
      </c>
      <c r="G20" s="22">
        <v>1175096</v>
      </c>
      <c r="H20" s="22">
        <v>807314</v>
      </c>
      <c r="I20" s="22">
        <v>473817</v>
      </c>
      <c r="J20" s="22">
        <v>2456227</v>
      </c>
      <c r="K20" s="22">
        <v>500326</v>
      </c>
      <c r="L20" s="22">
        <v>878358</v>
      </c>
      <c r="M20" s="22">
        <v>587205</v>
      </c>
      <c r="N20" s="22">
        <v>1965889</v>
      </c>
      <c r="O20" s="22">
        <v>380029</v>
      </c>
      <c r="P20" s="22">
        <v>460427</v>
      </c>
      <c r="Q20" s="22">
        <v>448916</v>
      </c>
      <c r="R20" s="22">
        <v>1289372</v>
      </c>
      <c r="S20" s="22">
        <v>610385</v>
      </c>
      <c r="T20" s="22">
        <v>527444</v>
      </c>
      <c r="U20" s="22">
        <v>354334</v>
      </c>
      <c r="V20" s="22">
        <v>1492163</v>
      </c>
      <c r="W20" s="22">
        <v>7203651</v>
      </c>
      <c r="X20" s="22">
        <v>4354200</v>
      </c>
      <c r="Y20" s="22">
        <v>2849451</v>
      </c>
      <c r="Z20" s="18">
        <v>65.441435855036517</v>
      </c>
      <c r="AA20" s="20">
        <v>4354200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173529152</v>
      </c>
      <c r="D23" s="20"/>
      <c r="E23" s="21">
        <v>188862600</v>
      </c>
      <c r="F23" s="22">
        <v>188862600</v>
      </c>
      <c r="G23" s="22"/>
      <c r="H23" s="22">
        <v>13995557</v>
      </c>
      <c r="I23" s="22">
        <v>27515385</v>
      </c>
      <c r="J23" s="22">
        <v>41510942</v>
      </c>
      <c r="K23" s="22">
        <v>519429</v>
      </c>
      <c r="L23" s="22"/>
      <c r="M23" s="22">
        <v>13642104</v>
      </c>
      <c r="N23" s="22">
        <v>14161533</v>
      </c>
      <c r="O23" s="22">
        <v>14603670</v>
      </c>
      <c r="P23" s="22">
        <v>16767098</v>
      </c>
      <c r="Q23" s="22">
        <v>14544540</v>
      </c>
      <c r="R23" s="22">
        <v>45915308</v>
      </c>
      <c r="S23" s="22"/>
      <c r="T23" s="22"/>
      <c r="U23" s="22"/>
      <c r="V23" s="22"/>
      <c r="W23" s="22">
        <v>101587783</v>
      </c>
      <c r="X23" s="22">
        <v>188862600</v>
      </c>
      <c r="Y23" s="22">
        <v>-87274817</v>
      </c>
      <c r="Z23" s="23">
        <v>-46.210746330930533</v>
      </c>
      <c r="AA23" s="20">
        <v>188862600</v>
      </c>
    </row>
    <row r="24" spans="1:27" x14ac:dyDescent="0.25">
      <c r="A24" s="19" t="s">
        <v>52</v>
      </c>
      <c r="B24" s="15" t="s">
        <v>32</v>
      </c>
      <c r="C24" s="20">
        <v>7545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>
        <v>-137090</v>
      </c>
      <c r="R24" s="22">
        <v>-137090</v>
      </c>
      <c r="S24" s="22"/>
      <c r="T24" s="22">
        <v>930035</v>
      </c>
      <c r="U24" s="22">
        <v>-813749</v>
      </c>
      <c r="V24" s="22">
        <v>116286</v>
      </c>
      <c r="W24" s="22">
        <v>-20804</v>
      </c>
      <c r="X24" s="22"/>
      <c r="Y24" s="22">
        <v>-20804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953722725</v>
      </c>
      <c r="D26" s="20"/>
      <c r="E26" s="21">
        <v>824256310</v>
      </c>
      <c r="F26" s="22">
        <v>824256310</v>
      </c>
      <c r="G26" s="22"/>
      <c r="H26" s="22">
        <v>339754616</v>
      </c>
      <c r="I26" s="22"/>
      <c r="J26" s="22">
        <v>339754616</v>
      </c>
      <c r="K26" s="22"/>
      <c r="L26" s="22"/>
      <c r="M26" s="22"/>
      <c r="N26" s="22"/>
      <c r="O26" s="22">
        <v>271803726</v>
      </c>
      <c r="P26" s="22"/>
      <c r="Q26" s="22"/>
      <c r="R26" s="22">
        <v>271803726</v>
      </c>
      <c r="S26" s="22"/>
      <c r="T26" s="22"/>
      <c r="U26" s="22"/>
      <c r="V26" s="22"/>
      <c r="W26" s="22">
        <v>611558342</v>
      </c>
      <c r="X26" s="22">
        <v>824256310</v>
      </c>
      <c r="Y26" s="22">
        <v>-212697968</v>
      </c>
      <c r="Z26" s="23">
        <v>-25.804833450410591</v>
      </c>
      <c r="AA26" s="20">
        <v>824256310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9113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>
        <v>2400</v>
      </c>
      <c r="U30" s="22"/>
      <c r="V30" s="22">
        <v>2400</v>
      </c>
      <c r="W30" s="22">
        <v>2400</v>
      </c>
      <c r="X30" s="22"/>
      <c r="Y30" s="22">
        <v>2400</v>
      </c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>
        <v>-1514</v>
      </c>
      <c r="R31" s="22">
        <v>-1514</v>
      </c>
      <c r="S31" s="22"/>
      <c r="T31" s="22"/>
      <c r="U31" s="22"/>
      <c r="V31" s="22"/>
      <c r="W31" s="22">
        <v>-1514</v>
      </c>
      <c r="X31" s="22"/>
      <c r="Y31" s="22">
        <v>-1514</v>
      </c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2839265697</v>
      </c>
      <c r="D33" s="29">
        <f t="shared" ref="D33:Y33" si="0">SUM(D6:D32)</f>
        <v>0</v>
      </c>
      <c r="E33" s="30">
        <f t="shared" si="0"/>
        <v>2779393860</v>
      </c>
      <c r="F33" s="31">
        <f t="shared" si="0"/>
        <v>2779393860</v>
      </c>
      <c r="G33" s="31">
        <f t="shared" si="0"/>
        <v>39528728</v>
      </c>
      <c r="H33" s="31">
        <f t="shared" si="0"/>
        <v>479157629</v>
      </c>
      <c r="I33" s="31">
        <f t="shared" si="0"/>
        <v>165570504</v>
      </c>
      <c r="J33" s="31">
        <f t="shared" si="0"/>
        <v>684256861</v>
      </c>
      <c r="K33" s="31">
        <f t="shared" si="0"/>
        <v>141891194</v>
      </c>
      <c r="L33" s="31">
        <f t="shared" si="0"/>
        <v>13044614</v>
      </c>
      <c r="M33" s="31">
        <f t="shared" si="0"/>
        <v>218155232</v>
      </c>
      <c r="N33" s="31">
        <f t="shared" si="0"/>
        <v>373091040</v>
      </c>
      <c r="O33" s="31">
        <f t="shared" si="0"/>
        <v>432038628</v>
      </c>
      <c r="P33" s="31">
        <f t="shared" si="0"/>
        <v>153272895</v>
      </c>
      <c r="Q33" s="31">
        <f t="shared" si="0"/>
        <v>141697858</v>
      </c>
      <c r="R33" s="31">
        <f t="shared" si="0"/>
        <v>727009381</v>
      </c>
      <c r="S33" s="31">
        <f t="shared" si="0"/>
        <v>169693095</v>
      </c>
      <c r="T33" s="31">
        <f t="shared" si="0"/>
        <v>149904402</v>
      </c>
      <c r="U33" s="31">
        <f t="shared" si="0"/>
        <v>206477086</v>
      </c>
      <c r="V33" s="31">
        <f t="shared" si="0"/>
        <v>526074583</v>
      </c>
      <c r="W33" s="31">
        <f t="shared" si="0"/>
        <v>2310431865</v>
      </c>
      <c r="X33" s="31">
        <f t="shared" si="0"/>
        <v>2779393860</v>
      </c>
      <c r="Y33" s="31">
        <f t="shared" si="0"/>
        <v>-468961995</v>
      </c>
      <c r="Z33" s="32">
        <f>+IF(X33&lt;&gt;0,+(Y33/X33)*100,0)</f>
        <v>-16.872815391482515</v>
      </c>
      <c r="AA33" s="29">
        <f>SUM(AA6:AA32)</f>
        <v>2779393860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611695771</v>
      </c>
      <c r="D35" s="20"/>
      <c r="E35" s="21">
        <v>659557420</v>
      </c>
      <c r="F35" s="22">
        <v>655912720</v>
      </c>
      <c r="G35" s="22">
        <v>48299355</v>
      </c>
      <c r="H35" s="22">
        <v>49050060</v>
      </c>
      <c r="I35" s="22">
        <v>54570237</v>
      </c>
      <c r="J35" s="22">
        <v>151919652</v>
      </c>
      <c r="K35" s="22">
        <v>56840410</v>
      </c>
      <c r="L35" s="22">
        <v>78818750</v>
      </c>
      <c r="M35" s="22">
        <v>51595992</v>
      </c>
      <c r="N35" s="22">
        <v>187255152</v>
      </c>
      <c r="O35" s="22">
        <v>52528199</v>
      </c>
      <c r="P35" s="22">
        <v>51062542</v>
      </c>
      <c r="Q35" s="22">
        <v>51202949</v>
      </c>
      <c r="R35" s="22">
        <v>154793690</v>
      </c>
      <c r="S35" s="22">
        <v>52398272</v>
      </c>
      <c r="T35" s="22">
        <v>51080128</v>
      </c>
      <c r="U35" s="22">
        <v>51720776</v>
      </c>
      <c r="V35" s="22">
        <v>155199176</v>
      </c>
      <c r="W35" s="22">
        <v>649167670</v>
      </c>
      <c r="X35" s="22">
        <v>655912720</v>
      </c>
      <c r="Y35" s="22">
        <v>-6745050</v>
      </c>
      <c r="Z35" s="23">
        <v>-1.0283456615996105</v>
      </c>
      <c r="AA35" s="20">
        <v>655912720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62658970</v>
      </c>
      <c r="D38" s="20"/>
      <c r="E38" s="21">
        <v>82959930</v>
      </c>
      <c r="F38" s="22">
        <v>70204930</v>
      </c>
      <c r="G38" s="22">
        <v>5804580</v>
      </c>
      <c r="H38" s="22">
        <v>7665026</v>
      </c>
      <c r="I38" s="22">
        <v>6245553</v>
      </c>
      <c r="J38" s="22">
        <v>19715159</v>
      </c>
      <c r="K38" s="22">
        <v>5533636</v>
      </c>
      <c r="L38" s="22">
        <v>7710412</v>
      </c>
      <c r="M38" s="22">
        <v>4060081</v>
      </c>
      <c r="N38" s="22">
        <v>17304129</v>
      </c>
      <c r="O38" s="22">
        <v>6446633</v>
      </c>
      <c r="P38" s="22">
        <v>4721660</v>
      </c>
      <c r="Q38" s="22">
        <v>2242227</v>
      </c>
      <c r="R38" s="22">
        <v>13410520</v>
      </c>
      <c r="S38" s="22">
        <v>3120057</v>
      </c>
      <c r="T38" s="22">
        <v>1314117</v>
      </c>
      <c r="U38" s="22">
        <v>2725882</v>
      </c>
      <c r="V38" s="22">
        <v>7160056</v>
      </c>
      <c r="W38" s="22">
        <v>57589864</v>
      </c>
      <c r="X38" s="22">
        <v>70204930</v>
      </c>
      <c r="Y38" s="22">
        <v>-12615066</v>
      </c>
      <c r="Z38" s="23">
        <v>-17.968917567469976</v>
      </c>
      <c r="AA38" s="20">
        <v>70204930</v>
      </c>
    </row>
    <row r="39" spans="1:27" x14ac:dyDescent="0.25">
      <c r="A39" s="19" t="s">
        <v>65</v>
      </c>
      <c r="B39" s="15" t="s">
        <v>32</v>
      </c>
      <c r="C39" s="20">
        <v>481365120</v>
      </c>
      <c r="D39" s="20"/>
      <c r="E39" s="21">
        <v>204388640</v>
      </c>
      <c r="F39" s="22">
        <v>204388640</v>
      </c>
      <c r="G39" s="22">
        <v>17032387</v>
      </c>
      <c r="H39" s="22">
        <v>17032387</v>
      </c>
      <c r="I39" s="22">
        <v>17032387</v>
      </c>
      <c r="J39" s="22">
        <v>51097161</v>
      </c>
      <c r="K39" s="22">
        <v>17032387</v>
      </c>
      <c r="L39" s="22">
        <v>17032387</v>
      </c>
      <c r="M39" s="22">
        <v>17032387</v>
      </c>
      <c r="N39" s="22">
        <v>51097161</v>
      </c>
      <c r="O39" s="22">
        <v>17032387</v>
      </c>
      <c r="P39" s="22">
        <v>17032387</v>
      </c>
      <c r="Q39" s="22"/>
      <c r="R39" s="22">
        <v>34064774</v>
      </c>
      <c r="S39" s="22">
        <v>34064774</v>
      </c>
      <c r="T39" s="22">
        <v>-306851884</v>
      </c>
      <c r="U39" s="22"/>
      <c r="V39" s="22">
        <v>-272787110</v>
      </c>
      <c r="W39" s="22">
        <v>-136528014</v>
      </c>
      <c r="X39" s="22">
        <v>204388640</v>
      </c>
      <c r="Y39" s="22">
        <v>-340916654</v>
      </c>
      <c r="Z39" s="23">
        <v>-166.7982398630374</v>
      </c>
      <c r="AA39" s="20">
        <v>204388640</v>
      </c>
    </row>
    <row r="40" spans="1:27" x14ac:dyDescent="0.25">
      <c r="A40" s="19" t="s">
        <v>66</v>
      </c>
      <c r="B40" s="15" t="s">
        <v>32</v>
      </c>
      <c r="C40" s="20">
        <v>380031818</v>
      </c>
      <c r="D40" s="20"/>
      <c r="E40" s="21">
        <v>381281180</v>
      </c>
      <c r="F40" s="22">
        <v>381281180</v>
      </c>
      <c r="G40" s="22">
        <v>31773421</v>
      </c>
      <c r="H40" s="22">
        <v>34780467</v>
      </c>
      <c r="I40" s="22">
        <v>33208268</v>
      </c>
      <c r="J40" s="22">
        <v>99762156</v>
      </c>
      <c r="K40" s="22">
        <v>33219447</v>
      </c>
      <c r="L40" s="22">
        <v>33144904</v>
      </c>
      <c r="M40" s="22">
        <v>32851396</v>
      </c>
      <c r="N40" s="22">
        <v>99215747</v>
      </c>
      <c r="O40" s="22">
        <v>32848094</v>
      </c>
      <c r="P40" s="22">
        <v>32790970</v>
      </c>
      <c r="Q40" s="22">
        <v>33453290</v>
      </c>
      <c r="R40" s="22">
        <v>99092354</v>
      </c>
      <c r="S40" s="22">
        <v>31773421</v>
      </c>
      <c r="T40" s="22">
        <v>34108566</v>
      </c>
      <c r="U40" s="22">
        <v>32721852</v>
      </c>
      <c r="V40" s="22">
        <v>98603839</v>
      </c>
      <c r="W40" s="22">
        <v>396674096</v>
      </c>
      <c r="X40" s="22">
        <v>381281180</v>
      </c>
      <c r="Y40" s="22">
        <v>15392916</v>
      </c>
      <c r="Z40" s="23">
        <v>4.0371559907572667</v>
      </c>
      <c r="AA40" s="20">
        <v>381281180</v>
      </c>
    </row>
    <row r="41" spans="1:27" x14ac:dyDescent="0.25">
      <c r="A41" s="19" t="s">
        <v>40</v>
      </c>
      <c r="B41" s="15" t="s">
        <v>32</v>
      </c>
      <c r="C41" s="20">
        <v>119813597</v>
      </c>
      <c r="D41" s="20"/>
      <c r="E41" s="21">
        <v>139089730</v>
      </c>
      <c r="F41" s="22">
        <v>139496248</v>
      </c>
      <c r="G41" s="22">
        <v>11963543</v>
      </c>
      <c r="H41" s="22">
        <v>11533864</v>
      </c>
      <c r="I41" s="22">
        <v>11339797</v>
      </c>
      <c r="J41" s="22">
        <v>34837204</v>
      </c>
      <c r="K41" s="22">
        <v>11754671</v>
      </c>
      <c r="L41" s="22">
        <v>11339797</v>
      </c>
      <c r="M41" s="22">
        <v>11707328</v>
      </c>
      <c r="N41" s="22">
        <v>34801796</v>
      </c>
      <c r="O41" s="22">
        <v>11203485</v>
      </c>
      <c r="P41" s="22">
        <v>10068300</v>
      </c>
      <c r="Q41" s="22">
        <v>11147047</v>
      </c>
      <c r="R41" s="22">
        <v>32418832</v>
      </c>
      <c r="S41" s="22">
        <v>11649112</v>
      </c>
      <c r="T41" s="22">
        <v>11177047</v>
      </c>
      <c r="U41" s="22">
        <v>10835625</v>
      </c>
      <c r="V41" s="22">
        <v>33661784</v>
      </c>
      <c r="W41" s="22">
        <v>135719616</v>
      </c>
      <c r="X41" s="22">
        <v>139496248</v>
      </c>
      <c r="Y41" s="22">
        <v>-3776632</v>
      </c>
      <c r="Z41" s="23">
        <v>-2.7073358990988776</v>
      </c>
      <c r="AA41" s="20">
        <v>139496248</v>
      </c>
    </row>
    <row r="42" spans="1:27" x14ac:dyDescent="0.25">
      <c r="A42" s="19" t="s">
        <v>67</v>
      </c>
      <c r="B42" s="15" t="s">
        <v>32</v>
      </c>
      <c r="C42" s="20">
        <v>982490693</v>
      </c>
      <c r="D42" s="20"/>
      <c r="E42" s="21">
        <v>1051262570</v>
      </c>
      <c r="F42" s="22">
        <v>1176492453</v>
      </c>
      <c r="G42" s="22">
        <v>53995850</v>
      </c>
      <c r="H42" s="22">
        <v>59807543</v>
      </c>
      <c r="I42" s="22">
        <v>76098740</v>
      </c>
      <c r="J42" s="22">
        <v>189902133</v>
      </c>
      <c r="K42" s="22">
        <v>112745251</v>
      </c>
      <c r="L42" s="22">
        <v>107164711</v>
      </c>
      <c r="M42" s="22">
        <v>112567643</v>
      </c>
      <c r="N42" s="22">
        <v>332477605</v>
      </c>
      <c r="O42" s="22">
        <v>86905205</v>
      </c>
      <c r="P42" s="22">
        <v>81238888</v>
      </c>
      <c r="Q42" s="22">
        <v>86334446</v>
      </c>
      <c r="R42" s="22">
        <v>254478539</v>
      </c>
      <c r="S42" s="22">
        <v>91947278</v>
      </c>
      <c r="T42" s="22">
        <v>110559704</v>
      </c>
      <c r="U42" s="22">
        <v>140585175</v>
      </c>
      <c r="V42" s="22">
        <v>343092157</v>
      </c>
      <c r="W42" s="22">
        <v>1119950434</v>
      </c>
      <c r="X42" s="22">
        <v>1176492453</v>
      </c>
      <c r="Y42" s="22">
        <v>-56542019</v>
      </c>
      <c r="Z42" s="23">
        <v>-4.8059822955787377</v>
      </c>
      <c r="AA42" s="20">
        <v>1176492453</v>
      </c>
    </row>
    <row r="43" spans="1:27" x14ac:dyDescent="0.25">
      <c r="A43" s="19" t="s">
        <v>68</v>
      </c>
      <c r="B43" s="15" t="s">
        <v>32</v>
      </c>
      <c r="C43" s="20">
        <v>259832317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67453671</v>
      </c>
      <c r="D45" s="20"/>
      <c r="E45" s="21">
        <v>26087080</v>
      </c>
      <c r="F45" s="22">
        <v>36097394</v>
      </c>
      <c r="G45" s="22">
        <v>-45894201</v>
      </c>
      <c r="H45" s="22">
        <v>43304322</v>
      </c>
      <c r="I45" s="22">
        <v>9113677</v>
      </c>
      <c r="J45" s="22">
        <v>6523798</v>
      </c>
      <c r="K45" s="22">
        <v>2401730</v>
      </c>
      <c r="L45" s="22">
        <v>807108</v>
      </c>
      <c r="M45" s="22">
        <v>995357</v>
      </c>
      <c r="N45" s="22">
        <v>4204195</v>
      </c>
      <c r="O45" s="22">
        <v>1492605</v>
      </c>
      <c r="P45" s="22">
        <v>1908882</v>
      </c>
      <c r="Q45" s="22">
        <v>1160310</v>
      </c>
      <c r="R45" s="22">
        <v>4561797</v>
      </c>
      <c r="S45" s="22">
        <v>1744616</v>
      </c>
      <c r="T45" s="22">
        <v>914991</v>
      </c>
      <c r="U45" s="22">
        <v>1150782</v>
      </c>
      <c r="V45" s="22">
        <v>3810389</v>
      </c>
      <c r="W45" s="22">
        <v>19100179</v>
      </c>
      <c r="X45" s="22">
        <v>36097394</v>
      </c>
      <c r="Y45" s="22">
        <v>-16997215</v>
      </c>
      <c r="Z45" s="23">
        <v>-47.08709720153206</v>
      </c>
      <c r="AA45" s="20">
        <v>36097394</v>
      </c>
    </row>
    <row r="46" spans="1:27" x14ac:dyDescent="0.25">
      <c r="A46" s="19" t="s">
        <v>71</v>
      </c>
      <c r="B46" s="15" t="s">
        <v>32</v>
      </c>
      <c r="C46" s="20">
        <v>2634</v>
      </c>
      <c r="D46" s="20"/>
      <c r="E46" s="21"/>
      <c r="F46" s="22"/>
      <c r="G46" s="22"/>
      <c r="H46" s="22">
        <v>-4819</v>
      </c>
      <c r="I46" s="22"/>
      <c r="J46" s="22">
        <v>-4819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-4819</v>
      </c>
      <c r="X46" s="22"/>
      <c r="Y46" s="22">
        <v>-4819</v>
      </c>
      <c r="Z46" s="23"/>
      <c r="AA46" s="20"/>
    </row>
    <row r="47" spans="1:27" x14ac:dyDescent="0.25">
      <c r="A47" s="19" t="s">
        <v>72</v>
      </c>
      <c r="B47" s="15" t="s">
        <v>32</v>
      </c>
      <c r="C47" s="20">
        <v>10810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>
        <v>54026</v>
      </c>
      <c r="R47" s="22">
        <v>54026</v>
      </c>
      <c r="S47" s="22"/>
      <c r="T47" s="22"/>
      <c r="U47" s="22"/>
      <c r="V47" s="22"/>
      <c r="W47" s="22">
        <v>54026</v>
      </c>
      <c r="X47" s="22"/>
      <c r="Y47" s="22">
        <v>54026</v>
      </c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2965355401</v>
      </c>
      <c r="D48" s="29">
        <f t="shared" ref="D48:Y48" si="1">SUM(D35:D47)</f>
        <v>0</v>
      </c>
      <c r="E48" s="30">
        <f t="shared" si="1"/>
        <v>2544626550</v>
      </c>
      <c r="F48" s="31">
        <f t="shared" si="1"/>
        <v>2663873565</v>
      </c>
      <c r="G48" s="31">
        <f t="shared" si="1"/>
        <v>122974935</v>
      </c>
      <c r="H48" s="31">
        <f t="shared" si="1"/>
        <v>223168850</v>
      </c>
      <c r="I48" s="31">
        <f t="shared" si="1"/>
        <v>207608659</v>
      </c>
      <c r="J48" s="31">
        <f t="shared" si="1"/>
        <v>553752444</v>
      </c>
      <c r="K48" s="31">
        <f t="shared" si="1"/>
        <v>239527532</v>
      </c>
      <c r="L48" s="31">
        <f t="shared" si="1"/>
        <v>256018069</v>
      </c>
      <c r="M48" s="31">
        <f t="shared" si="1"/>
        <v>230810184</v>
      </c>
      <c r="N48" s="31">
        <f t="shared" si="1"/>
        <v>726355785</v>
      </c>
      <c r="O48" s="31">
        <f t="shared" si="1"/>
        <v>208456608</v>
      </c>
      <c r="P48" s="31">
        <f t="shared" si="1"/>
        <v>198823629</v>
      </c>
      <c r="Q48" s="31">
        <f t="shared" si="1"/>
        <v>185594295</v>
      </c>
      <c r="R48" s="31">
        <f t="shared" si="1"/>
        <v>592874532</v>
      </c>
      <c r="S48" s="31">
        <f t="shared" si="1"/>
        <v>226697530</v>
      </c>
      <c r="T48" s="31">
        <f t="shared" si="1"/>
        <v>-97697331</v>
      </c>
      <c r="U48" s="31">
        <f t="shared" si="1"/>
        <v>239740092</v>
      </c>
      <c r="V48" s="31">
        <f t="shared" si="1"/>
        <v>368740291</v>
      </c>
      <c r="W48" s="31">
        <f t="shared" si="1"/>
        <v>2241723052</v>
      </c>
      <c r="X48" s="31">
        <f t="shared" si="1"/>
        <v>2663873565</v>
      </c>
      <c r="Y48" s="31">
        <f t="shared" si="1"/>
        <v>-422150513</v>
      </c>
      <c r="Z48" s="32">
        <f>+IF(X48&lt;&gt;0,+(Y48/X48)*100,0)</f>
        <v>-15.847242847653694</v>
      </c>
      <c r="AA48" s="29">
        <f>SUM(AA35:AA47)</f>
        <v>2663873565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-126089704</v>
      </c>
      <c r="D49" s="39">
        <f t="shared" si="2"/>
        <v>0</v>
      </c>
      <c r="E49" s="40">
        <f t="shared" si="2"/>
        <v>234767310</v>
      </c>
      <c r="F49" s="41">
        <f t="shared" si="2"/>
        <v>115520295</v>
      </c>
      <c r="G49" s="41">
        <f t="shared" si="2"/>
        <v>-83446207</v>
      </c>
      <c r="H49" s="41">
        <f t="shared" si="2"/>
        <v>255988779</v>
      </c>
      <c r="I49" s="41">
        <f t="shared" si="2"/>
        <v>-42038155</v>
      </c>
      <c r="J49" s="41">
        <f t="shared" si="2"/>
        <v>130504417</v>
      </c>
      <c r="K49" s="41">
        <f t="shared" si="2"/>
        <v>-97636338</v>
      </c>
      <c r="L49" s="41">
        <f t="shared" si="2"/>
        <v>-242973455</v>
      </c>
      <c r="M49" s="41">
        <f t="shared" si="2"/>
        <v>-12654952</v>
      </c>
      <c r="N49" s="41">
        <f t="shared" si="2"/>
        <v>-353264745</v>
      </c>
      <c r="O49" s="41">
        <f t="shared" si="2"/>
        <v>223582020</v>
      </c>
      <c r="P49" s="41">
        <f t="shared" si="2"/>
        <v>-45550734</v>
      </c>
      <c r="Q49" s="41">
        <f t="shared" si="2"/>
        <v>-43896437</v>
      </c>
      <c r="R49" s="41">
        <f t="shared" si="2"/>
        <v>134134849</v>
      </c>
      <c r="S49" s="41">
        <f t="shared" si="2"/>
        <v>-57004435</v>
      </c>
      <c r="T49" s="41">
        <f t="shared" si="2"/>
        <v>247601733</v>
      </c>
      <c r="U49" s="41">
        <f t="shared" si="2"/>
        <v>-33263006</v>
      </c>
      <c r="V49" s="41">
        <f t="shared" si="2"/>
        <v>157334292</v>
      </c>
      <c r="W49" s="41">
        <f t="shared" si="2"/>
        <v>68708813</v>
      </c>
      <c r="X49" s="41">
        <f t="shared" si="2"/>
        <v>115520295</v>
      </c>
      <c r="Y49" s="41">
        <f t="shared" si="2"/>
        <v>-46811482</v>
      </c>
      <c r="Z49" s="42">
        <f>+IF(X49&lt;&gt;0,+(Y49/X49)*100,0)</f>
        <v>-40.522301297793604</v>
      </c>
      <c r="AA49" s="39">
        <f>+AA33-AA48</f>
        <v>115520295</v>
      </c>
    </row>
    <row r="50" spans="1:27" x14ac:dyDescent="0.25">
      <c r="A50" s="43" t="s">
        <v>75</v>
      </c>
      <c r="B50" s="15" t="s">
        <v>32</v>
      </c>
      <c r="C50" s="20">
        <v>876052312</v>
      </c>
      <c r="D50" s="20"/>
      <c r="E50" s="21">
        <v>412351860</v>
      </c>
      <c r="F50" s="22">
        <v>661848930</v>
      </c>
      <c r="G50" s="22">
        <v>471475</v>
      </c>
      <c r="H50" s="22">
        <v>19927000</v>
      </c>
      <c r="I50" s="22">
        <v>50121000</v>
      </c>
      <c r="J50" s="22">
        <v>70519475</v>
      </c>
      <c r="K50" s="22">
        <v>24225525</v>
      </c>
      <c r="L50" s="22">
        <v>39912000</v>
      </c>
      <c r="M50" s="22">
        <v>20512000</v>
      </c>
      <c r="N50" s="22">
        <v>84649525</v>
      </c>
      <c r="O50" s="22">
        <v>86033000</v>
      </c>
      <c r="P50" s="22">
        <v>15116000</v>
      </c>
      <c r="Q50" s="22">
        <v>12179000</v>
      </c>
      <c r="R50" s="22">
        <v>113328000</v>
      </c>
      <c r="S50" s="22">
        <v>57945000</v>
      </c>
      <c r="T50" s="22">
        <v>80714000</v>
      </c>
      <c r="U50" s="22">
        <v>144669372</v>
      </c>
      <c r="V50" s="22">
        <v>283328372</v>
      </c>
      <c r="W50" s="22">
        <v>551825372</v>
      </c>
      <c r="X50" s="22">
        <v>661848930</v>
      </c>
      <c r="Y50" s="22">
        <v>-110023558</v>
      </c>
      <c r="Z50" s="23">
        <v>-16.623666370511469</v>
      </c>
      <c r="AA50" s="20">
        <v>661848930</v>
      </c>
    </row>
    <row r="51" spans="1:27" x14ac:dyDescent="0.25">
      <c r="A51" s="43" t="s">
        <v>76</v>
      </c>
      <c r="B51" s="15" t="s">
        <v>32</v>
      </c>
      <c r="C51" s="44">
        <v>136504335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886466943</v>
      </c>
      <c r="D52" s="48">
        <f t="shared" si="3"/>
        <v>0</v>
      </c>
      <c r="E52" s="49">
        <f t="shared" si="3"/>
        <v>647119170</v>
      </c>
      <c r="F52" s="50">
        <f t="shared" si="3"/>
        <v>777369225</v>
      </c>
      <c r="G52" s="50">
        <f t="shared" si="3"/>
        <v>-82974732</v>
      </c>
      <c r="H52" s="50">
        <f t="shared" si="3"/>
        <v>275915779</v>
      </c>
      <c r="I52" s="50">
        <f t="shared" si="3"/>
        <v>8082845</v>
      </c>
      <c r="J52" s="50">
        <f t="shared" si="3"/>
        <v>201023892</v>
      </c>
      <c r="K52" s="50">
        <f t="shared" si="3"/>
        <v>-73410813</v>
      </c>
      <c r="L52" s="50">
        <f t="shared" si="3"/>
        <v>-203061455</v>
      </c>
      <c r="M52" s="50">
        <f t="shared" si="3"/>
        <v>7857048</v>
      </c>
      <c r="N52" s="50">
        <f t="shared" si="3"/>
        <v>-268615220</v>
      </c>
      <c r="O52" s="50">
        <f t="shared" si="3"/>
        <v>309615020</v>
      </c>
      <c r="P52" s="50">
        <f t="shared" si="3"/>
        <v>-30434734</v>
      </c>
      <c r="Q52" s="50">
        <f t="shared" si="3"/>
        <v>-31717437</v>
      </c>
      <c r="R52" s="50">
        <f t="shared" si="3"/>
        <v>247462849</v>
      </c>
      <c r="S52" s="50">
        <f t="shared" si="3"/>
        <v>940565</v>
      </c>
      <c r="T52" s="50">
        <f t="shared" si="3"/>
        <v>328315733</v>
      </c>
      <c r="U52" s="50">
        <f t="shared" si="3"/>
        <v>111406366</v>
      </c>
      <c r="V52" s="50">
        <f t="shared" si="3"/>
        <v>440662664</v>
      </c>
      <c r="W52" s="50">
        <f t="shared" si="3"/>
        <v>620534185</v>
      </c>
      <c r="X52" s="50">
        <f t="shared" si="3"/>
        <v>777369225</v>
      </c>
      <c r="Y52" s="50">
        <f t="shared" si="3"/>
        <v>-156835040</v>
      </c>
      <c r="Z52" s="51">
        <f>+IF(X52&lt;&gt;0,+(Y52/X52)*100,0)</f>
        <v>-20.175102764069415</v>
      </c>
      <c r="AA52" s="48">
        <f>SUM(AA49:AA51)</f>
        <v>777369225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886466943</v>
      </c>
      <c r="D54" s="54">
        <f>+D52-D53</f>
        <v>0</v>
      </c>
      <c r="E54" s="55">
        <f t="shared" si="4"/>
        <v>647119170</v>
      </c>
      <c r="F54" s="56">
        <f t="shared" si="4"/>
        <v>777369225</v>
      </c>
      <c r="G54" s="56">
        <f t="shared" si="4"/>
        <v>-82974732</v>
      </c>
      <c r="H54" s="56">
        <f t="shared" si="4"/>
        <v>275915779</v>
      </c>
      <c r="I54" s="56">
        <f t="shared" si="4"/>
        <v>8082845</v>
      </c>
      <c r="J54" s="56">
        <f t="shared" si="4"/>
        <v>201023892</v>
      </c>
      <c r="K54" s="56">
        <f t="shared" si="4"/>
        <v>-73410813</v>
      </c>
      <c r="L54" s="56">
        <f t="shared" si="4"/>
        <v>-203061455</v>
      </c>
      <c r="M54" s="56">
        <f t="shared" si="4"/>
        <v>7857048</v>
      </c>
      <c r="N54" s="56">
        <f t="shared" si="4"/>
        <v>-268615220</v>
      </c>
      <c r="O54" s="56">
        <f t="shared" si="4"/>
        <v>309615020</v>
      </c>
      <c r="P54" s="56">
        <f t="shared" si="4"/>
        <v>-30434734</v>
      </c>
      <c r="Q54" s="56">
        <f t="shared" si="4"/>
        <v>-31717437</v>
      </c>
      <c r="R54" s="56">
        <f t="shared" si="4"/>
        <v>247462849</v>
      </c>
      <c r="S54" s="56">
        <f t="shared" si="4"/>
        <v>940565</v>
      </c>
      <c r="T54" s="56">
        <f t="shared" si="4"/>
        <v>328315733</v>
      </c>
      <c r="U54" s="56">
        <f t="shared" si="4"/>
        <v>111406366</v>
      </c>
      <c r="V54" s="56">
        <f t="shared" si="4"/>
        <v>440662664</v>
      </c>
      <c r="W54" s="56">
        <f t="shared" si="4"/>
        <v>620534185</v>
      </c>
      <c r="X54" s="56">
        <f t="shared" si="4"/>
        <v>777369225</v>
      </c>
      <c r="Y54" s="56">
        <f t="shared" si="4"/>
        <v>-156835040</v>
      </c>
      <c r="Z54" s="57">
        <f>+IF(X54&lt;&gt;0,+(Y54/X54)*100,0)</f>
        <v>-20.175102764069415</v>
      </c>
      <c r="AA54" s="54">
        <f>+AA52-AA53</f>
        <v>777369225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886466943</v>
      </c>
      <c r="D57" s="48">
        <f>SUM(D54:D56)</f>
        <v>0</v>
      </c>
      <c r="E57" s="49">
        <f t="shared" si="5"/>
        <v>647119170</v>
      </c>
      <c r="F57" s="50">
        <f t="shared" si="5"/>
        <v>777369225</v>
      </c>
      <c r="G57" s="50">
        <f t="shared" si="5"/>
        <v>-82974732</v>
      </c>
      <c r="H57" s="50">
        <f t="shared" si="5"/>
        <v>275915779</v>
      </c>
      <c r="I57" s="50">
        <f t="shared" si="5"/>
        <v>8082845</v>
      </c>
      <c r="J57" s="50">
        <f t="shared" si="5"/>
        <v>201023892</v>
      </c>
      <c r="K57" s="50">
        <f t="shared" si="5"/>
        <v>-73410813</v>
      </c>
      <c r="L57" s="50">
        <f t="shared" si="5"/>
        <v>-203061455</v>
      </c>
      <c r="M57" s="50">
        <f t="shared" si="5"/>
        <v>7857048</v>
      </c>
      <c r="N57" s="50">
        <f t="shared" si="5"/>
        <v>-268615220</v>
      </c>
      <c r="O57" s="50">
        <f t="shared" si="5"/>
        <v>309615020</v>
      </c>
      <c r="P57" s="50">
        <f t="shared" si="5"/>
        <v>-30434734</v>
      </c>
      <c r="Q57" s="50">
        <f t="shared" si="5"/>
        <v>-31717437</v>
      </c>
      <c r="R57" s="50">
        <f t="shared" si="5"/>
        <v>247462849</v>
      </c>
      <c r="S57" s="50">
        <f t="shared" si="5"/>
        <v>940565</v>
      </c>
      <c r="T57" s="50">
        <f t="shared" si="5"/>
        <v>328315733</v>
      </c>
      <c r="U57" s="50">
        <f t="shared" si="5"/>
        <v>111406366</v>
      </c>
      <c r="V57" s="50">
        <f t="shared" si="5"/>
        <v>440662664</v>
      </c>
      <c r="W57" s="50">
        <f t="shared" si="5"/>
        <v>620534185</v>
      </c>
      <c r="X57" s="50">
        <f t="shared" si="5"/>
        <v>777369225</v>
      </c>
      <c r="Y57" s="50">
        <f t="shared" si="5"/>
        <v>-156835040</v>
      </c>
      <c r="Z57" s="51">
        <f>+IF(X57&lt;&gt;0,+(Y57/X57)*100,0)</f>
        <v>-20.175102764069415</v>
      </c>
      <c r="AA57" s="48">
        <f>SUM(AA54:AA56)</f>
        <v>777369225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886466943</v>
      </c>
      <c r="D60" s="65">
        <f>SUM(D57:D59)</f>
        <v>0</v>
      </c>
      <c r="E60" s="66">
        <f t="shared" si="6"/>
        <v>647119170</v>
      </c>
      <c r="F60" s="67">
        <f t="shared" si="6"/>
        <v>777369225</v>
      </c>
      <c r="G60" s="67">
        <f t="shared" si="6"/>
        <v>-82974732</v>
      </c>
      <c r="H60" s="67">
        <f t="shared" si="6"/>
        <v>275915779</v>
      </c>
      <c r="I60" s="67">
        <f t="shared" si="6"/>
        <v>8082845</v>
      </c>
      <c r="J60" s="67">
        <f t="shared" si="6"/>
        <v>201023892</v>
      </c>
      <c r="K60" s="67">
        <f t="shared" si="6"/>
        <v>-73410813</v>
      </c>
      <c r="L60" s="67">
        <f t="shared" si="6"/>
        <v>-203061455</v>
      </c>
      <c r="M60" s="67">
        <f t="shared" si="6"/>
        <v>7857048</v>
      </c>
      <c r="N60" s="67">
        <f t="shared" si="6"/>
        <v>-268615220</v>
      </c>
      <c r="O60" s="67">
        <f t="shared" si="6"/>
        <v>309615020</v>
      </c>
      <c r="P60" s="67">
        <f t="shared" si="6"/>
        <v>-30434734</v>
      </c>
      <c r="Q60" s="67">
        <f t="shared" si="6"/>
        <v>-31717437</v>
      </c>
      <c r="R60" s="67">
        <f t="shared" si="6"/>
        <v>247462849</v>
      </c>
      <c r="S60" s="67">
        <f t="shared" si="6"/>
        <v>940565</v>
      </c>
      <c r="T60" s="67">
        <f t="shared" si="6"/>
        <v>328315733</v>
      </c>
      <c r="U60" s="67">
        <f t="shared" si="6"/>
        <v>111406366</v>
      </c>
      <c r="V60" s="67">
        <f t="shared" si="6"/>
        <v>440662664</v>
      </c>
      <c r="W60" s="67">
        <f t="shared" si="6"/>
        <v>620534185</v>
      </c>
      <c r="X60" s="67">
        <f t="shared" si="6"/>
        <v>777369225</v>
      </c>
      <c r="Y60" s="67">
        <f t="shared" si="6"/>
        <v>-156835040</v>
      </c>
      <c r="Z60" s="68">
        <f>+IF(X60&lt;&gt;0,+(Y60/X60)*100,0)</f>
        <v>-20.175102764069415</v>
      </c>
      <c r="AA60" s="65">
        <f>SUM(AA57:AA59)</f>
        <v>777369225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544876</v>
      </c>
      <c r="D35" s="20"/>
      <c r="E35" s="21"/>
      <c r="F35" s="22"/>
      <c r="G35" s="22"/>
      <c r="H35" s="22">
        <v>40503</v>
      </c>
      <c r="I35" s="22"/>
      <c r="J35" s="22">
        <v>40503</v>
      </c>
      <c r="K35" s="22">
        <v>164383</v>
      </c>
      <c r="L35" s="22">
        <v>110776</v>
      </c>
      <c r="M35" s="22">
        <v>104105</v>
      </c>
      <c r="N35" s="22">
        <v>379264</v>
      </c>
      <c r="O35" s="22">
        <v>57408</v>
      </c>
      <c r="P35" s="22">
        <v>46923</v>
      </c>
      <c r="Q35" s="22">
        <v>489</v>
      </c>
      <c r="R35" s="22">
        <v>104820</v>
      </c>
      <c r="S35" s="22">
        <v>51547</v>
      </c>
      <c r="T35" s="22">
        <v>30187</v>
      </c>
      <c r="U35" s="22">
        <v>31193</v>
      </c>
      <c r="V35" s="22">
        <v>112927</v>
      </c>
      <c r="W35" s="22">
        <v>637514</v>
      </c>
      <c r="X35" s="22"/>
      <c r="Y35" s="22">
        <v>637514</v>
      </c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5402</v>
      </c>
      <c r="D45" s="20"/>
      <c r="E45" s="21"/>
      <c r="F45" s="22"/>
      <c r="G45" s="22"/>
      <c r="H45" s="22">
        <v>402</v>
      </c>
      <c r="I45" s="22"/>
      <c r="J45" s="22">
        <v>402</v>
      </c>
      <c r="K45" s="22">
        <v>1765</v>
      </c>
      <c r="L45" s="22">
        <v>1098</v>
      </c>
      <c r="M45" s="22">
        <v>1036</v>
      </c>
      <c r="N45" s="22">
        <v>3899</v>
      </c>
      <c r="O45" s="22">
        <v>570</v>
      </c>
      <c r="P45" s="22">
        <v>465</v>
      </c>
      <c r="Q45" s="22">
        <v>529</v>
      </c>
      <c r="R45" s="22">
        <v>1564</v>
      </c>
      <c r="S45" s="22">
        <v>899</v>
      </c>
      <c r="T45" s="22">
        <v>299</v>
      </c>
      <c r="U45" s="22">
        <v>309</v>
      </c>
      <c r="V45" s="22">
        <v>1507</v>
      </c>
      <c r="W45" s="22">
        <v>7372</v>
      </c>
      <c r="X45" s="22"/>
      <c r="Y45" s="22">
        <v>7372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550278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40905</v>
      </c>
      <c r="I48" s="31">
        <f t="shared" si="1"/>
        <v>0</v>
      </c>
      <c r="J48" s="31">
        <f t="shared" si="1"/>
        <v>40905</v>
      </c>
      <c r="K48" s="31">
        <f t="shared" si="1"/>
        <v>166148</v>
      </c>
      <c r="L48" s="31">
        <f t="shared" si="1"/>
        <v>111874</v>
      </c>
      <c r="M48" s="31">
        <f t="shared" si="1"/>
        <v>105141</v>
      </c>
      <c r="N48" s="31">
        <f t="shared" si="1"/>
        <v>383163</v>
      </c>
      <c r="O48" s="31">
        <f t="shared" si="1"/>
        <v>57978</v>
      </c>
      <c r="P48" s="31">
        <f t="shared" si="1"/>
        <v>47388</v>
      </c>
      <c r="Q48" s="31">
        <f t="shared" si="1"/>
        <v>1018</v>
      </c>
      <c r="R48" s="31">
        <f t="shared" si="1"/>
        <v>106384</v>
      </c>
      <c r="S48" s="31">
        <f t="shared" si="1"/>
        <v>52446</v>
      </c>
      <c r="T48" s="31">
        <f t="shared" si="1"/>
        <v>30486</v>
      </c>
      <c r="U48" s="31">
        <f t="shared" si="1"/>
        <v>31502</v>
      </c>
      <c r="V48" s="31">
        <f t="shared" si="1"/>
        <v>114434</v>
      </c>
      <c r="W48" s="31">
        <f t="shared" si="1"/>
        <v>644886</v>
      </c>
      <c r="X48" s="31">
        <f t="shared" si="1"/>
        <v>0</v>
      </c>
      <c r="Y48" s="31">
        <f t="shared" si="1"/>
        <v>644886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-550278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-40905</v>
      </c>
      <c r="I49" s="41">
        <f t="shared" si="2"/>
        <v>0</v>
      </c>
      <c r="J49" s="41">
        <f t="shared" si="2"/>
        <v>-40905</v>
      </c>
      <c r="K49" s="41">
        <f t="shared" si="2"/>
        <v>-166148</v>
      </c>
      <c r="L49" s="41">
        <f t="shared" si="2"/>
        <v>-111874</v>
      </c>
      <c r="M49" s="41">
        <f t="shared" si="2"/>
        <v>-105141</v>
      </c>
      <c r="N49" s="41">
        <f t="shared" si="2"/>
        <v>-383163</v>
      </c>
      <c r="O49" s="41">
        <f t="shared" si="2"/>
        <v>-57978</v>
      </c>
      <c r="P49" s="41">
        <f t="shared" si="2"/>
        <v>-47388</v>
      </c>
      <c r="Q49" s="41">
        <f t="shared" si="2"/>
        <v>-1018</v>
      </c>
      <c r="R49" s="41">
        <f t="shared" si="2"/>
        <v>-106384</v>
      </c>
      <c r="S49" s="41">
        <f t="shared" si="2"/>
        <v>-52446</v>
      </c>
      <c r="T49" s="41">
        <f t="shared" si="2"/>
        <v>-30486</v>
      </c>
      <c r="U49" s="41">
        <f t="shared" si="2"/>
        <v>-31502</v>
      </c>
      <c r="V49" s="41">
        <f t="shared" si="2"/>
        <v>-114434</v>
      </c>
      <c r="W49" s="41">
        <f t="shared" si="2"/>
        <v>-644886</v>
      </c>
      <c r="X49" s="41">
        <f t="shared" si="2"/>
        <v>0</v>
      </c>
      <c r="Y49" s="41">
        <f t="shared" si="2"/>
        <v>-644886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-550278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-40905</v>
      </c>
      <c r="I52" s="50">
        <f t="shared" si="3"/>
        <v>0</v>
      </c>
      <c r="J52" s="50">
        <f t="shared" si="3"/>
        <v>-40905</v>
      </c>
      <c r="K52" s="50">
        <f t="shared" si="3"/>
        <v>-166148</v>
      </c>
      <c r="L52" s="50">
        <f t="shared" si="3"/>
        <v>-111874</v>
      </c>
      <c r="M52" s="50">
        <f t="shared" si="3"/>
        <v>-105141</v>
      </c>
      <c r="N52" s="50">
        <f t="shared" si="3"/>
        <v>-383163</v>
      </c>
      <c r="O52" s="50">
        <f t="shared" si="3"/>
        <v>-57978</v>
      </c>
      <c r="P52" s="50">
        <f t="shared" si="3"/>
        <v>-47388</v>
      </c>
      <c r="Q52" s="50">
        <f t="shared" si="3"/>
        <v>-1018</v>
      </c>
      <c r="R52" s="50">
        <f t="shared" si="3"/>
        <v>-106384</v>
      </c>
      <c r="S52" s="50">
        <f t="shared" si="3"/>
        <v>-52446</v>
      </c>
      <c r="T52" s="50">
        <f t="shared" si="3"/>
        <v>-30486</v>
      </c>
      <c r="U52" s="50">
        <f t="shared" si="3"/>
        <v>-31502</v>
      </c>
      <c r="V52" s="50">
        <f t="shared" si="3"/>
        <v>-114434</v>
      </c>
      <c r="W52" s="50">
        <f t="shared" si="3"/>
        <v>-644886</v>
      </c>
      <c r="X52" s="50">
        <f t="shared" si="3"/>
        <v>0</v>
      </c>
      <c r="Y52" s="50">
        <f t="shared" si="3"/>
        <v>-644886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-550278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-40905</v>
      </c>
      <c r="I54" s="56">
        <f t="shared" si="4"/>
        <v>0</v>
      </c>
      <c r="J54" s="56">
        <f t="shared" si="4"/>
        <v>-40905</v>
      </c>
      <c r="K54" s="56">
        <f t="shared" si="4"/>
        <v>-166148</v>
      </c>
      <c r="L54" s="56">
        <f t="shared" si="4"/>
        <v>-111874</v>
      </c>
      <c r="M54" s="56">
        <f t="shared" si="4"/>
        <v>-105141</v>
      </c>
      <c r="N54" s="56">
        <f t="shared" si="4"/>
        <v>-383163</v>
      </c>
      <c r="O54" s="56">
        <f t="shared" si="4"/>
        <v>-57978</v>
      </c>
      <c r="P54" s="56">
        <f t="shared" si="4"/>
        <v>-47388</v>
      </c>
      <c r="Q54" s="56">
        <f t="shared" si="4"/>
        <v>-1018</v>
      </c>
      <c r="R54" s="56">
        <f t="shared" si="4"/>
        <v>-106384</v>
      </c>
      <c r="S54" s="56">
        <f t="shared" si="4"/>
        <v>-52446</v>
      </c>
      <c r="T54" s="56">
        <f t="shared" si="4"/>
        <v>-30486</v>
      </c>
      <c r="U54" s="56">
        <f t="shared" si="4"/>
        <v>-31502</v>
      </c>
      <c r="V54" s="56">
        <f t="shared" si="4"/>
        <v>-114434</v>
      </c>
      <c r="W54" s="56">
        <f t="shared" si="4"/>
        <v>-644886</v>
      </c>
      <c r="X54" s="56">
        <f t="shared" si="4"/>
        <v>0</v>
      </c>
      <c r="Y54" s="56">
        <f t="shared" si="4"/>
        <v>-644886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-550278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-40905</v>
      </c>
      <c r="I57" s="50">
        <f t="shared" si="5"/>
        <v>0</v>
      </c>
      <c r="J57" s="50">
        <f t="shared" si="5"/>
        <v>-40905</v>
      </c>
      <c r="K57" s="50">
        <f t="shared" si="5"/>
        <v>-166148</v>
      </c>
      <c r="L57" s="50">
        <f t="shared" si="5"/>
        <v>-111874</v>
      </c>
      <c r="M57" s="50">
        <f t="shared" si="5"/>
        <v>-105141</v>
      </c>
      <c r="N57" s="50">
        <f t="shared" si="5"/>
        <v>-383163</v>
      </c>
      <c r="O57" s="50">
        <f t="shared" si="5"/>
        <v>-57978</v>
      </c>
      <c r="P57" s="50">
        <f t="shared" si="5"/>
        <v>-47388</v>
      </c>
      <c r="Q57" s="50">
        <f t="shared" si="5"/>
        <v>-1018</v>
      </c>
      <c r="R57" s="50">
        <f t="shared" si="5"/>
        <v>-106384</v>
      </c>
      <c r="S57" s="50">
        <f t="shared" si="5"/>
        <v>-52446</v>
      </c>
      <c r="T57" s="50">
        <f t="shared" si="5"/>
        <v>-30486</v>
      </c>
      <c r="U57" s="50">
        <f t="shared" si="5"/>
        <v>-31502</v>
      </c>
      <c r="V57" s="50">
        <f t="shared" si="5"/>
        <v>-114434</v>
      </c>
      <c r="W57" s="50">
        <f t="shared" si="5"/>
        <v>-644886</v>
      </c>
      <c r="X57" s="50">
        <f t="shared" si="5"/>
        <v>0</v>
      </c>
      <c r="Y57" s="50">
        <f t="shared" si="5"/>
        <v>-644886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-550278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-40905</v>
      </c>
      <c r="I60" s="67">
        <f t="shared" si="6"/>
        <v>0</v>
      </c>
      <c r="J60" s="67">
        <f t="shared" si="6"/>
        <v>-40905</v>
      </c>
      <c r="K60" s="67">
        <f t="shared" si="6"/>
        <v>-166148</v>
      </c>
      <c r="L60" s="67">
        <f t="shared" si="6"/>
        <v>-111874</v>
      </c>
      <c r="M60" s="67">
        <f t="shared" si="6"/>
        <v>-105141</v>
      </c>
      <c r="N60" s="67">
        <f t="shared" si="6"/>
        <v>-383163</v>
      </c>
      <c r="O60" s="67">
        <f t="shared" si="6"/>
        <v>-57978</v>
      </c>
      <c r="P60" s="67">
        <f t="shared" si="6"/>
        <v>-47388</v>
      </c>
      <c r="Q60" s="67">
        <f t="shared" si="6"/>
        <v>-1018</v>
      </c>
      <c r="R60" s="67">
        <f t="shared" si="6"/>
        <v>-106384</v>
      </c>
      <c r="S60" s="67">
        <f t="shared" si="6"/>
        <v>-52446</v>
      </c>
      <c r="T60" s="67">
        <f t="shared" si="6"/>
        <v>-30486</v>
      </c>
      <c r="U60" s="67">
        <f t="shared" si="6"/>
        <v>-31502</v>
      </c>
      <c r="V60" s="67">
        <f t="shared" si="6"/>
        <v>-114434</v>
      </c>
      <c r="W60" s="67">
        <f t="shared" si="6"/>
        <v>-644886</v>
      </c>
      <c r="X60" s="67">
        <f t="shared" si="6"/>
        <v>0</v>
      </c>
      <c r="Y60" s="67">
        <f t="shared" si="6"/>
        <v>-644886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39600</v>
      </c>
      <c r="D7" s="20"/>
      <c r="E7" s="21"/>
      <c r="F7" s="22"/>
      <c r="G7" s="22">
        <v>5800</v>
      </c>
      <c r="H7" s="22">
        <v>5981</v>
      </c>
      <c r="I7" s="22">
        <v>1574</v>
      </c>
      <c r="J7" s="22">
        <v>13355</v>
      </c>
      <c r="K7" s="22">
        <v>5116</v>
      </c>
      <c r="L7" s="22">
        <v>5669</v>
      </c>
      <c r="M7" s="22">
        <v>5874</v>
      </c>
      <c r="N7" s="22">
        <v>16659</v>
      </c>
      <c r="O7" s="22">
        <v>13428</v>
      </c>
      <c r="P7" s="22">
        <v>2833</v>
      </c>
      <c r="Q7" s="22">
        <v>945</v>
      </c>
      <c r="R7" s="22">
        <v>17206</v>
      </c>
      <c r="S7" s="22">
        <v>2308</v>
      </c>
      <c r="T7" s="22">
        <v>8182</v>
      </c>
      <c r="U7" s="22"/>
      <c r="V7" s="22">
        <v>10490</v>
      </c>
      <c r="W7" s="22">
        <v>57710</v>
      </c>
      <c r="X7" s="22"/>
      <c r="Y7" s="22">
        <v>57710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120280813</v>
      </c>
      <c r="D8" s="20"/>
      <c r="E8" s="21">
        <v>142543859</v>
      </c>
      <c r="F8" s="22">
        <v>142543859</v>
      </c>
      <c r="G8" s="22">
        <v>9664773</v>
      </c>
      <c r="H8" s="22">
        <v>11581215</v>
      </c>
      <c r="I8" s="22">
        <v>11075249</v>
      </c>
      <c r="J8" s="22">
        <v>32321237</v>
      </c>
      <c r="K8" s="22">
        <v>11663482</v>
      </c>
      <c r="L8" s="22">
        <v>11938942</v>
      </c>
      <c r="M8" s="22">
        <v>11642769</v>
      </c>
      <c r="N8" s="22">
        <v>35245193</v>
      </c>
      <c r="O8" s="22">
        <v>12367902</v>
      </c>
      <c r="P8" s="22">
        <v>12695660</v>
      </c>
      <c r="Q8" s="22">
        <v>10398794</v>
      </c>
      <c r="R8" s="22">
        <v>35462356</v>
      </c>
      <c r="S8" s="22">
        <v>11405744</v>
      </c>
      <c r="T8" s="22">
        <v>11624958</v>
      </c>
      <c r="U8" s="22">
        <v>11860689</v>
      </c>
      <c r="V8" s="22">
        <v>34891391</v>
      </c>
      <c r="W8" s="22">
        <v>137920177</v>
      </c>
      <c r="X8" s="22">
        <v>142543859</v>
      </c>
      <c r="Y8" s="22">
        <v>-4623682</v>
      </c>
      <c r="Z8" s="23">
        <v>-3.2436907716943457</v>
      </c>
      <c r="AA8" s="20">
        <v>142543859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120320413</v>
      </c>
      <c r="D33" s="29">
        <f t="shared" ref="D33:Y33" si="0">SUM(D6:D32)</f>
        <v>0</v>
      </c>
      <c r="E33" s="30">
        <f t="shared" si="0"/>
        <v>142543859</v>
      </c>
      <c r="F33" s="31">
        <f t="shared" si="0"/>
        <v>142543859</v>
      </c>
      <c r="G33" s="31">
        <f t="shared" si="0"/>
        <v>9670573</v>
      </c>
      <c r="H33" s="31">
        <f t="shared" si="0"/>
        <v>11587196</v>
      </c>
      <c r="I33" s="31">
        <f t="shared" si="0"/>
        <v>11076823</v>
      </c>
      <c r="J33" s="31">
        <f t="shared" si="0"/>
        <v>32334592</v>
      </c>
      <c r="K33" s="31">
        <f t="shared" si="0"/>
        <v>11668598</v>
      </c>
      <c r="L33" s="31">
        <f t="shared" si="0"/>
        <v>11944611</v>
      </c>
      <c r="M33" s="31">
        <f t="shared" si="0"/>
        <v>11648643</v>
      </c>
      <c r="N33" s="31">
        <f t="shared" si="0"/>
        <v>35261852</v>
      </c>
      <c r="O33" s="31">
        <f t="shared" si="0"/>
        <v>12381330</v>
      </c>
      <c r="P33" s="31">
        <f t="shared" si="0"/>
        <v>12698493</v>
      </c>
      <c r="Q33" s="31">
        <f t="shared" si="0"/>
        <v>10399739</v>
      </c>
      <c r="R33" s="31">
        <f t="shared" si="0"/>
        <v>35479562</v>
      </c>
      <c r="S33" s="31">
        <f t="shared" si="0"/>
        <v>11408052</v>
      </c>
      <c r="T33" s="31">
        <f t="shared" si="0"/>
        <v>11633140</v>
      </c>
      <c r="U33" s="31">
        <f t="shared" si="0"/>
        <v>11860689</v>
      </c>
      <c r="V33" s="31">
        <f t="shared" si="0"/>
        <v>34901881</v>
      </c>
      <c r="W33" s="31">
        <f t="shared" si="0"/>
        <v>137977887</v>
      </c>
      <c r="X33" s="31">
        <f t="shared" si="0"/>
        <v>142543859</v>
      </c>
      <c r="Y33" s="31">
        <f t="shared" si="0"/>
        <v>-4565972</v>
      </c>
      <c r="Z33" s="32">
        <f>+IF(X33&lt;&gt;0,+(Y33/X33)*100,0)</f>
        <v>-3.2032049868945949</v>
      </c>
      <c r="AA33" s="29">
        <f>SUM(AA6:AA32)</f>
        <v>142543859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36004972</v>
      </c>
      <c r="D35" s="20"/>
      <c r="E35" s="21">
        <v>63309928</v>
      </c>
      <c r="F35" s="22">
        <v>63309928</v>
      </c>
      <c r="G35" s="22">
        <v>3917409</v>
      </c>
      <c r="H35" s="22">
        <v>5940548</v>
      </c>
      <c r="I35" s="22">
        <v>4177029</v>
      </c>
      <c r="J35" s="22">
        <v>14034986</v>
      </c>
      <c r="K35" s="22">
        <v>5285402</v>
      </c>
      <c r="L35" s="22">
        <v>4465937</v>
      </c>
      <c r="M35" s="22">
        <v>4398562</v>
      </c>
      <c r="N35" s="22">
        <v>14149901</v>
      </c>
      <c r="O35" s="22">
        <v>4352951</v>
      </c>
      <c r="P35" s="22">
        <v>-4898552</v>
      </c>
      <c r="Q35" s="22">
        <v>6750668</v>
      </c>
      <c r="R35" s="22">
        <v>6205067</v>
      </c>
      <c r="S35" s="22">
        <v>6065093</v>
      </c>
      <c r="T35" s="22">
        <v>6171218</v>
      </c>
      <c r="U35" s="22">
        <v>7317528</v>
      </c>
      <c r="V35" s="22">
        <v>19553839</v>
      </c>
      <c r="W35" s="22">
        <v>53943793</v>
      </c>
      <c r="X35" s="22">
        <v>63309928</v>
      </c>
      <c r="Y35" s="22">
        <v>-9366135</v>
      </c>
      <c r="Z35" s="23">
        <v>-14.79410148752657</v>
      </c>
      <c r="AA35" s="20">
        <v>63309928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7717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54684814</v>
      </c>
      <c r="F40" s="22">
        <v>54684814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54684814</v>
      </c>
      <c r="Y40" s="22">
        <v>-54684814</v>
      </c>
      <c r="Z40" s="23">
        <v>-100</v>
      </c>
      <c r="AA40" s="20">
        <v>54684814</v>
      </c>
    </row>
    <row r="41" spans="1:27" x14ac:dyDescent="0.25">
      <c r="A41" s="19" t="s">
        <v>40</v>
      </c>
      <c r="B41" s="15" t="s">
        <v>32</v>
      </c>
      <c r="C41" s="20">
        <v>3594877</v>
      </c>
      <c r="D41" s="20"/>
      <c r="E41" s="21">
        <v>2669705</v>
      </c>
      <c r="F41" s="22">
        <v>2903724</v>
      </c>
      <c r="G41" s="22">
        <v>98365</v>
      </c>
      <c r="H41" s="22">
        <v>287699</v>
      </c>
      <c r="I41" s="22">
        <v>216572</v>
      </c>
      <c r="J41" s="22">
        <v>602636</v>
      </c>
      <c r="K41" s="22">
        <v>289018</v>
      </c>
      <c r="L41" s="22">
        <v>474943</v>
      </c>
      <c r="M41" s="22">
        <v>380673</v>
      </c>
      <c r="N41" s="22">
        <v>1144634</v>
      </c>
      <c r="O41" s="22">
        <v>713902</v>
      </c>
      <c r="P41" s="22">
        <v>290940</v>
      </c>
      <c r="Q41" s="22">
        <v>212024</v>
      </c>
      <c r="R41" s="22">
        <v>1216866</v>
      </c>
      <c r="S41" s="22">
        <v>673290</v>
      </c>
      <c r="T41" s="22">
        <v>447554</v>
      </c>
      <c r="U41" s="22">
        <v>326288</v>
      </c>
      <c r="V41" s="22">
        <v>1447132</v>
      </c>
      <c r="W41" s="22">
        <v>4411268</v>
      </c>
      <c r="X41" s="22">
        <v>2903724</v>
      </c>
      <c r="Y41" s="22">
        <v>1507544</v>
      </c>
      <c r="Z41" s="23">
        <v>51.917606494281131</v>
      </c>
      <c r="AA41" s="20">
        <v>2903724</v>
      </c>
    </row>
    <row r="42" spans="1:27" x14ac:dyDescent="0.25">
      <c r="A42" s="19" t="s">
        <v>67</v>
      </c>
      <c r="B42" s="15" t="s">
        <v>32</v>
      </c>
      <c r="C42" s="20">
        <v>87003779</v>
      </c>
      <c r="D42" s="20"/>
      <c r="E42" s="21">
        <v>22451490</v>
      </c>
      <c r="F42" s="22">
        <v>16138218</v>
      </c>
      <c r="G42" s="22">
        <v>1640634</v>
      </c>
      <c r="H42" s="22"/>
      <c r="I42" s="22">
        <v>7778</v>
      </c>
      <c r="J42" s="22">
        <v>1648412</v>
      </c>
      <c r="K42" s="22"/>
      <c r="L42" s="22">
        <v>1058666</v>
      </c>
      <c r="M42" s="22">
        <v>2240128</v>
      </c>
      <c r="N42" s="22">
        <v>3298794</v>
      </c>
      <c r="O42" s="22">
        <v>1376635</v>
      </c>
      <c r="P42" s="22">
        <v>2828500</v>
      </c>
      <c r="Q42" s="22">
        <v>2199782</v>
      </c>
      <c r="R42" s="22">
        <v>6404917</v>
      </c>
      <c r="S42" s="22">
        <v>-153478</v>
      </c>
      <c r="T42" s="22">
        <v>189200</v>
      </c>
      <c r="U42" s="22">
        <v>2810350</v>
      </c>
      <c r="V42" s="22">
        <v>2846072</v>
      </c>
      <c r="W42" s="22">
        <v>14198195</v>
      </c>
      <c r="X42" s="22">
        <v>16138218</v>
      </c>
      <c r="Y42" s="22">
        <v>-1940023</v>
      </c>
      <c r="Z42" s="23">
        <v>-12.021296279428126</v>
      </c>
      <c r="AA42" s="20">
        <v>16138218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405230</v>
      </c>
      <c r="D45" s="20"/>
      <c r="E45" s="21">
        <v>5245</v>
      </c>
      <c r="F45" s="22">
        <v>5245</v>
      </c>
      <c r="G45" s="22">
        <v>31971</v>
      </c>
      <c r="H45" s="22">
        <v>51671</v>
      </c>
      <c r="I45" s="22">
        <v>35283</v>
      </c>
      <c r="J45" s="22">
        <v>118925</v>
      </c>
      <c r="K45" s="22">
        <v>39772</v>
      </c>
      <c r="L45" s="22">
        <v>37064</v>
      </c>
      <c r="M45" s="22">
        <v>40671</v>
      </c>
      <c r="N45" s="22">
        <v>117507</v>
      </c>
      <c r="O45" s="22">
        <v>41477</v>
      </c>
      <c r="P45" s="22">
        <v>52156</v>
      </c>
      <c r="Q45" s="22">
        <v>54970</v>
      </c>
      <c r="R45" s="22">
        <v>148603</v>
      </c>
      <c r="S45" s="22">
        <v>49667</v>
      </c>
      <c r="T45" s="22">
        <v>51576</v>
      </c>
      <c r="U45" s="22">
        <v>60530</v>
      </c>
      <c r="V45" s="22">
        <v>161773</v>
      </c>
      <c r="W45" s="22">
        <v>546808</v>
      </c>
      <c r="X45" s="22">
        <v>5245</v>
      </c>
      <c r="Y45" s="22">
        <v>541563</v>
      </c>
      <c r="Z45" s="23">
        <v>10325.319351763585</v>
      </c>
      <c r="AA45" s="20">
        <v>5245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127016575</v>
      </c>
      <c r="D48" s="29">
        <f t="shared" ref="D48:Y48" si="1">SUM(D35:D47)</f>
        <v>0</v>
      </c>
      <c r="E48" s="30">
        <f t="shared" si="1"/>
        <v>143121182</v>
      </c>
      <c r="F48" s="31">
        <f t="shared" si="1"/>
        <v>137041929</v>
      </c>
      <c r="G48" s="31">
        <f t="shared" si="1"/>
        <v>5688379</v>
      </c>
      <c r="H48" s="31">
        <f t="shared" si="1"/>
        <v>6279918</v>
      </c>
      <c r="I48" s="31">
        <f t="shared" si="1"/>
        <v>4436662</v>
      </c>
      <c r="J48" s="31">
        <f t="shared" si="1"/>
        <v>16404959</v>
      </c>
      <c r="K48" s="31">
        <f t="shared" si="1"/>
        <v>5614192</v>
      </c>
      <c r="L48" s="31">
        <f t="shared" si="1"/>
        <v>6036610</v>
      </c>
      <c r="M48" s="31">
        <f t="shared" si="1"/>
        <v>7060034</v>
      </c>
      <c r="N48" s="31">
        <f t="shared" si="1"/>
        <v>18710836</v>
      </c>
      <c r="O48" s="31">
        <f t="shared" si="1"/>
        <v>6484965</v>
      </c>
      <c r="P48" s="31">
        <f t="shared" si="1"/>
        <v>-1726956</v>
      </c>
      <c r="Q48" s="31">
        <f t="shared" si="1"/>
        <v>9217444</v>
      </c>
      <c r="R48" s="31">
        <f t="shared" si="1"/>
        <v>13975453</v>
      </c>
      <c r="S48" s="31">
        <f t="shared" si="1"/>
        <v>6634572</v>
      </c>
      <c r="T48" s="31">
        <f t="shared" si="1"/>
        <v>6859548</v>
      </c>
      <c r="U48" s="31">
        <f t="shared" si="1"/>
        <v>10514696</v>
      </c>
      <c r="V48" s="31">
        <f t="shared" si="1"/>
        <v>24008816</v>
      </c>
      <c r="W48" s="31">
        <f t="shared" si="1"/>
        <v>73100064</v>
      </c>
      <c r="X48" s="31">
        <f t="shared" si="1"/>
        <v>137041929</v>
      </c>
      <c r="Y48" s="31">
        <f t="shared" si="1"/>
        <v>-63941865</v>
      </c>
      <c r="Z48" s="32">
        <f>+IF(X48&lt;&gt;0,+(Y48/X48)*100,0)</f>
        <v>-46.658614240609531</v>
      </c>
      <c r="AA48" s="29">
        <f>SUM(AA35:AA47)</f>
        <v>137041929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-6696162</v>
      </c>
      <c r="D49" s="39">
        <f t="shared" si="2"/>
        <v>0</v>
      </c>
      <c r="E49" s="40">
        <f t="shared" si="2"/>
        <v>-577323</v>
      </c>
      <c r="F49" s="41">
        <f t="shared" si="2"/>
        <v>5501930</v>
      </c>
      <c r="G49" s="41">
        <f t="shared" si="2"/>
        <v>3982194</v>
      </c>
      <c r="H49" s="41">
        <f t="shared" si="2"/>
        <v>5307278</v>
      </c>
      <c r="I49" s="41">
        <f t="shared" si="2"/>
        <v>6640161</v>
      </c>
      <c r="J49" s="41">
        <f t="shared" si="2"/>
        <v>15929633</v>
      </c>
      <c r="K49" s="41">
        <f t="shared" si="2"/>
        <v>6054406</v>
      </c>
      <c r="L49" s="41">
        <f t="shared" si="2"/>
        <v>5908001</v>
      </c>
      <c r="M49" s="41">
        <f t="shared" si="2"/>
        <v>4588609</v>
      </c>
      <c r="N49" s="41">
        <f t="shared" si="2"/>
        <v>16551016</v>
      </c>
      <c r="O49" s="41">
        <f t="shared" si="2"/>
        <v>5896365</v>
      </c>
      <c r="P49" s="41">
        <f t="shared" si="2"/>
        <v>14425449</v>
      </c>
      <c r="Q49" s="41">
        <f t="shared" si="2"/>
        <v>1182295</v>
      </c>
      <c r="R49" s="41">
        <f t="shared" si="2"/>
        <v>21504109</v>
      </c>
      <c r="S49" s="41">
        <f t="shared" si="2"/>
        <v>4773480</v>
      </c>
      <c r="T49" s="41">
        <f t="shared" si="2"/>
        <v>4773592</v>
      </c>
      <c r="U49" s="41">
        <f t="shared" si="2"/>
        <v>1345993</v>
      </c>
      <c r="V49" s="41">
        <f t="shared" si="2"/>
        <v>10893065</v>
      </c>
      <c r="W49" s="41">
        <f t="shared" si="2"/>
        <v>64877823</v>
      </c>
      <c r="X49" s="41">
        <f t="shared" si="2"/>
        <v>5501930</v>
      </c>
      <c r="Y49" s="41">
        <f t="shared" si="2"/>
        <v>59375893</v>
      </c>
      <c r="Z49" s="42">
        <f>+IF(X49&lt;&gt;0,+(Y49/X49)*100,0)</f>
        <v>1079.1829957851155</v>
      </c>
      <c r="AA49" s="39">
        <f>+AA33-AA48</f>
        <v>5501930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-6696162</v>
      </c>
      <c r="D52" s="48">
        <f t="shared" si="3"/>
        <v>0</v>
      </c>
      <c r="E52" s="49">
        <f t="shared" si="3"/>
        <v>-577323</v>
      </c>
      <c r="F52" s="50">
        <f t="shared" si="3"/>
        <v>5501930</v>
      </c>
      <c r="G52" s="50">
        <f t="shared" si="3"/>
        <v>3982194</v>
      </c>
      <c r="H52" s="50">
        <f t="shared" si="3"/>
        <v>5307278</v>
      </c>
      <c r="I52" s="50">
        <f t="shared" si="3"/>
        <v>6640161</v>
      </c>
      <c r="J52" s="50">
        <f t="shared" si="3"/>
        <v>15929633</v>
      </c>
      <c r="K52" s="50">
        <f t="shared" si="3"/>
        <v>6054406</v>
      </c>
      <c r="L52" s="50">
        <f t="shared" si="3"/>
        <v>5908001</v>
      </c>
      <c r="M52" s="50">
        <f t="shared" si="3"/>
        <v>4588609</v>
      </c>
      <c r="N52" s="50">
        <f t="shared" si="3"/>
        <v>16551016</v>
      </c>
      <c r="O52" s="50">
        <f t="shared" si="3"/>
        <v>5896365</v>
      </c>
      <c r="P52" s="50">
        <f t="shared" si="3"/>
        <v>14425449</v>
      </c>
      <c r="Q52" s="50">
        <f t="shared" si="3"/>
        <v>1182295</v>
      </c>
      <c r="R52" s="50">
        <f t="shared" si="3"/>
        <v>21504109</v>
      </c>
      <c r="S52" s="50">
        <f t="shared" si="3"/>
        <v>4773480</v>
      </c>
      <c r="T52" s="50">
        <f t="shared" si="3"/>
        <v>4773592</v>
      </c>
      <c r="U52" s="50">
        <f t="shared" si="3"/>
        <v>1345993</v>
      </c>
      <c r="V52" s="50">
        <f t="shared" si="3"/>
        <v>10893065</v>
      </c>
      <c r="W52" s="50">
        <f t="shared" si="3"/>
        <v>64877823</v>
      </c>
      <c r="X52" s="50">
        <f t="shared" si="3"/>
        <v>5501930</v>
      </c>
      <c r="Y52" s="50">
        <f t="shared" si="3"/>
        <v>59375893</v>
      </c>
      <c r="Z52" s="51">
        <f>+IF(X52&lt;&gt;0,+(Y52/X52)*100,0)</f>
        <v>1079.1829957851155</v>
      </c>
      <c r="AA52" s="48">
        <f>SUM(AA49:AA51)</f>
        <v>5501930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-6696162</v>
      </c>
      <c r="D54" s="54">
        <f>+D52-D53</f>
        <v>0</v>
      </c>
      <c r="E54" s="55">
        <f t="shared" si="4"/>
        <v>-577323</v>
      </c>
      <c r="F54" s="56">
        <f t="shared" si="4"/>
        <v>5501930</v>
      </c>
      <c r="G54" s="56">
        <f t="shared" si="4"/>
        <v>3982194</v>
      </c>
      <c r="H54" s="56">
        <f t="shared" si="4"/>
        <v>5307278</v>
      </c>
      <c r="I54" s="56">
        <f t="shared" si="4"/>
        <v>6640161</v>
      </c>
      <c r="J54" s="56">
        <f t="shared" si="4"/>
        <v>15929633</v>
      </c>
      <c r="K54" s="56">
        <f t="shared" si="4"/>
        <v>6054406</v>
      </c>
      <c r="L54" s="56">
        <f t="shared" si="4"/>
        <v>5908001</v>
      </c>
      <c r="M54" s="56">
        <f t="shared" si="4"/>
        <v>4588609</v>
      </c>
      <c r="N54" s="56">
        <f t="shared" si="4"/>
        <v>16551016</v>
      </c>
      <c r="O54" s="56">
        <f t="shared" si="4"/>
        <v>5896365</v>
      </c>
      <c r="P54" s="56">
        <f t="shared" si="4"/>
        <v>14425449</v>
      </c>
      <c r="Q54" s="56">
        <f t="shared" si="4"/>
        <v>1182295</v>
      </c>
      <c r="R54" s="56">
        <f t="shared" si="4"/>
        <v>21504109</v>
      </c>
      <c r="S54" s="56">
        <f t="shared" si="4"/>
        <v>4773480</v>
      </c>
      <c r="T54" s="56">
        <f t="shared" si="4"/>
        <v>4773592</v>
      </c>
      <c r="U54" s="56">
        <f t="shared" si="4"/>
        <v>1345993</v>
      </c>
      <c r="V54" s="56">
        <f t="shared" si="4"/>
        <v>10893065</v>
      </c>
      <c r="W54" s="56">
        <f t="shared" si="4"/>
        <v>64877823</v>
      </c>
      <c r="X54" s="56">
        <f t="shared" si="4"/>
        <v>5501930</v>
      </c>
      <c r="Y54" s="56">
        <f t="shared" si="4"/>
        <v>59375893</v>
      </c>
      <c r="Z54" s="57">
        <f>+IF(X54&lt;&gt;0,+(Y54/X54)*100,0)</f>
        <v>1079.1829957851155</v>
      </c>
      <c r="AA54" s="54">
        <f>+AA52-AA53</f>
        <v>5501930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-6696162</v>
      </c>
      <c r="D57" s="48">
        <f>SUM(D54:D56)</f>
        <v>0</v>
      </c>
      <c r="E57" s="49">
        <f t="shared" si="5"/>
        <v>-577323</v>
      </c>
      <c r="F57" s="50">
        <f t="shared" si="5"/>
        <v>5501930</v>
      </c>
      <c r="G57" s="50">
        <f t="shared" si="5"/>
        <v>3982194</v>
      </c>
      <c r="H57" s="50">
        <f t="shared" si="5"/>
        <v>5307278</v>
      </c>
      <c r="I57" s="50">
        <f t="shared" si="5"/>
        <v>6640161</v>
      </c>
      <c r="J57" s="50">
        <f t="shared" si="5"/>
        <v>15929633</v>
      </c>
      <c r="K57" s="50">
        <f t="shared" si="5"/>
        <v>6054406</v>
      </c>
      <c r="L57" s="50">
        <f t="shared" si="5"/>
        <v>5908001</v>
      </c>
      <c r="M57" s="50">
        <f t="shared" si="5"/>
        <v>4588609</v>
      </c>
      <c r="N57" s="50">
        <f t="shared" si="5"/>
        <v>16551016</v>
      </c>
      <c r="O57" s="50">
        <f t="shared" si="5"/>
        <v>5896365</v>
      </c>
      <c r="P57" s="50">
        <f t="shared" si="5"/>
        <v>14425449</v>
      </c>
      <c r="Q57" s="50">
        <f t="shared" si="5"/>
        <v>1182295</v>
      </c>
      <c r="R57" s="50">
        <f t="shared" si="5"/>
        <v>21504109</v>
      </c>
      <c r="S57" s="50">
        <f t="shared" si="5"/>
        <v>4773480</v>
      </c>
      <c r="T57" s="50">
        <f t="shared" si="5"/>
        <v>4773592</v>
      </c>
      <c r="U57" s="50">
        <f t="shared" si="5"/>
        <v>1345993</v>
      </c>
      <c r="V57" s="50">
        <f t="shared" si="5"/>
        <v>10893065</v>
      </c>
      <c r="W57" s="50">
        <f t="shared" si="5"/>
        <v>64877823</v>
      </c>
      <c r="X57" s="50">
        <f t="shared" si="5"/>
        <v>5501930</v>
      </c>
      <c r="Y57" s="50">
        <f t="shared" si="5"/>
        <v>59375893</v>
      </c>
      <c r="Z57" s="51">
        <f>+IF(X57&lt;&gt;0,+(Y57/X57)*100,0)</f>
        <v>1079.1829957851155</v>
      </c>
      <c r="AA57" s="48">
        <f>SUM(AA54:AA56)</f>
        <v>5501930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-6696162</v>
      </c>
      <c r="D60" s="65">
        <f>SUM(D57:D59)</f>
        <v>0</v>
      </c>
      <c r="E60" s="66">
        <f t="shared" si="6"/>
        <v>-577323</v>
      </c>
      <c r="F60" s="67">
        <f t="shared" si="6"/>
        <v>5501930</v>
      </c>
      <c r="G60" s="67">
        <f t="shared" si="6"/>
        <v>3982194</v>
      </c>
      <c r="H60" s="67">
        <f t="shared" si="6"/>
        <v>5307278</v>
      </c>
      <c r="I60" s="67">
        <f t="shared" si="6"/>
        <v>6640161</v>
      </c>
      <c r="J60" s="67">
        <f t="shared" si="6"/>
        <v>15929633</v>
      </c>
      <c r="K60" s="67">
        <f t="shared" si="6"/>
        <v>6054406</v>
      </c>
      <c r="L60" s="67">
        <f t="shared" si="6"/>
        <v>5908001</v>
      </c>
      <c r="M60" s="67">
        <f t="shared" si="6"/>
        <v>4588609</v>
      </c>
      <c r="N60" s="67">
        <f t="shared" si="6"/>
        <v>16551016</v>
      </c>
      <c r="O60" s="67">
        <f t="shared" si="6"/>
        <v>5896365</v>
      </c>
      <c r="P60" s="67">
        <f t="shared" si="6"/>
        <v>14425449</v>
      </c>
      <c r="Q60" s="67">
        <f t="shared" si="6"/>
        <v>1182295</v>
      </c>
      <c r="R60" s="67">
        <f t="shared" si="6"/>
        <v>21504109</v>
      </c>
      <c r="S60" s="67">
        <f t="shared" si="6"/>
        <v>4773480</v>
      </c>
      <c r="T60" s="67">
        <f t="shared" si="6"/>
        <v>4773592</v>
      </c>
      <c r="U60" s="67">
        <f t="shared" si="6"/>
        <v>1345993</v>
      </c>
      <c r="V60" s="67">
        <f t="shared" si="6"/>
        <v>10893065</v>
      </c>
      <c r="W60" s="67">
        <f t="shared" si="6"/>
        <v>64877823</v>
      </c>
      <c r="X60" s="67">
        <f t="shared" si="6"/>
        <v>5501930</v>
      </c>
      <c r="Y60" s="67">
        <f t="shared" si="6"/>
        <v>59375893</v>
      </c>
      <c r="Z60" s="68">
        <f>+IF(X60&lt;&gt;0,+(Y60/X60)*100,0)</f>
        <v>1079.1829957851155</v>
      </c>
      <c r="AA60" s="65">
        <f>SUM(AA57:AA59)</f>
        <v>5501930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51561</v>
      </c>
      <c r="D10" s="20"/>
      <c r="E10" s="21">
        <v>59111</v>
      </c>
      <c r="F10" s="22">
        <v>73800</v>
      </c>
      <c r="G10" s="22">
        <v>4787</v>
      </c>
      <c r="H10" s="22">
        <v>4014</v>
      </c>
      <c r="I10" s="22">
        <v>5942</v>
      </c>
      <c r="J10" s="22">
        <v>14743</v>
      </c>
      <c r="K10" s="22">
        <v>3959</v>
      </c>
      <c r="L10" s="22">
        <v>8395</v>
      </c>
      <c r="M10" s="22">
        <v>6896</v>
      </c>
      <c r="N10" s="22">
        <v>19250</v>
      </c>
      <c r="O10" s="22">
        <v>5272</v>
      </c>
      <c r="P10" s="22">
        <v>6096</v>
      </c>
      <c r="Q10" s="22">
        <v>7356</v>
      </c>
      <c r="R10" s="22">
        <v>18724</v>
      </c>
      <c r="S10" s="22">
        <v>8581</v>
      </c>
      <c r="T10" s="22">
        <v>10103</v>
      </c>
      <c r="U10" s="22">
        <v>5732</v>
      </c>
      <c r="V10" s="22">
        <v>24416</v>
      </c>
      <c r="W10" s="22">
        <v>77133</v>
      </c>
      <c r="X10" s="22">
        <v>73800</v>
      </c>
      <c r="Y10" s="22">
        <v>3333</v>
      </c>
      <c r="Z10" s="23">
        <v>4.5162601626016263</v>
      </c>
      <c r="AA10" s="20">
        <v>73800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51561</v>
      </c>
      <c r="D33" s="29">
        <f t="shared" ref="D33:Y33" si="0">SUM(D6:D32)</f>
        <v>0</v>
      </c>
      <c r="E33" s="30">
        <f t="shared" si="0"/>
        <v>59111</v>
      </c>
      <c r="F33" s="31">
        <f t="shared" si="0"/>
        <v>73800</v>
      </c>
      <c r="G33" s="31">
        <f t="shared" si="0"/>
        <v>4787</v>
      </c>
      <c r="H33" s="31">
        <f t="shared" si="0"/>
        <v>4014</v>
      </c>
      <c r="I33" s="31">
        <f t="shared" si="0"/>
        <v>5942</v>
      </c>
      <c r="J33" s="31">
        <f t="shared" si="0"/>
        <v>14743</v>
      </c>
      <c r="K33" s="31">
        <f t="shared" si="0"/>
        <v>3959</v>
      </c>
      <c r="L33" s="31">
        <f t="shared" si="0"/>
        <v>8395</v>
      </c>
      <c r="M33" s="31">
        <f t="shared" si="0"/>
        <v>6896</v>
      </c>
      <c r="N33" s="31">
        <f t="shared" si="0"/>
        <v>19250</v>
      </c>
      <c r="O33" s="31">
        <f t="shared" si="0"/>
        <v>5272</v>
      </c>
      <c r="P33" s="31">
        <f t="shared" si="0"/>
        <v>6096</v>
      </c>
      <c r="Q33" s="31">
        <f t="shared" si="0"/>
        <v>7356</v>
      </c>
      <c r="R33" s="31">
        <f t="shared" si="0"/>
        <v>18724</v>
      </c>
      <c r="S33" s="31">
        <f t="shared" si="0"/>
        <v>8581</v>
      </c>
      <c r="T33" s="31">
        <f t="shared" si="0"/>
        <v>10103</v>
      </c>
      <c r="U33" s="31">
        <f t="shared" si="0"/>
        <v>5732</v>
      </c>
      <c r="V33" s="31">
        <f t="shared" si="0"/>
        <v>24416</v>
      </c>
      <c r="W33" s="31">
        <f t="shared" si="0"/>
        <v>77133</v>
      </c>
      <c r="X33" s="31">
        <f t="shared" si="0"/>
        <v>73800</v>
      </c>
      <c r="Y33" s="31">
        <f t="shared" si="0"/>
        <v>3333</v>
      </c>
      <c r="Z33" s="32">
        <f>+IF(X33&lt;&gt;0,+(Y33/X33)*100,0)</f>
        <v>4.5162601626016263</v>
      </c>
      <c r="AA33" s="29">
        <f>SUM(AA6:AA32)</f>
        <v>73800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2281460</v>
      </c>
      <c r="D35" s="20"/>
      <c r="E35" s="21">
        <v>3304264</v>
      </c>
      <c r="F35" s="22">
        <v>2426831</v>
      </c>
      <c r="G35" s="22">
        <v>179161</v>
      </c>
      <c r="H35" s="22">
        <v>175005</v>
      </c>
      <c r="I35" s="22">
        <v>194596</v>
      </c>
      <c r="J35" s="22">
        <v>548762</v>
      </c>
      <c r="K35" s="22">
        <v>193976</v>
      </c>
      <c r="L35" s="22">
        <v>198541</v>
      </c>
      <c r="M35" s="22">
        <v>233758</v>
      </c>
      <c r="N35" s="22">
        <v>626275</v>
      </c>
      <c r="O35" s="22">
        <v>181939</v>
      </c>
      <c r="P35" s="22">
        <v>208326</v>
      </c>
      <c r="Q35" s="22">
        <v>184729</v>
      </c>
      <c r="R35" s="22">
        <v>574994</v>
      </c>
      <c r="S35" s="22">
        <v>183859</v>
      </c>
      <c r="T35" s="22">
        <v>186288</v>
      </c>
      <c r="U35" s="22">
        <v>260194</v>
      </c>
      <c r="V35" s="22">
        <v>630341</v>
      </c>
      <c r="W35" s="22">
        <v>2380372</v>
      </c>
      <c r="X35" s="22">
        <v>2426831</v>
      </c>
      <c r="Y35" s="22">
        <v>-46459</v>
      </c>
      <c r="Z35" s="23">
        <v>-1.9143895887270272</v>
      </c>
      <c r="AA35" s="20">
        <v>2426831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>
        <v>300000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>
        <v>264000</v>
      </c>
      <c r="V42" s="22">
        <v>264000</v>
      </c>
      <c r="W42" s="22">
        <v>264000</v>
      </c>
      <c r="X42" s="22">
        <v>300000</v>
      </c>
      <c r="Y42" s="22">
        <v>-36000</v>
      </c>
      <c r="Z42" s="23">
        <v>-12</v>
      </c>
      <c r="AA42" s="20">
        <v>300000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291654</v>
      </c>
      <c r="D45" s="20"/>
      <c r="E45" s="21">
        <v>301726</v>
      </c>
      <c r="F45" s="22">
        <v>242251</v>
      </c>
      <c r="G45" s="22">
        <v>18057</v>
      </c>
      <c r="H45" s="22">
        <v>17464</v>
      </c>
      <c r="I45" s="22">
        <v>17896</v>
      </c>
      <c r="J45" s="22">
        <v>53417</v>
      </c>
      <c r="K45" s="22">
        <v>21346</v>
      </c>
      <c r="L45" s="22">
        <v>19522</v>
      </c>
      <c r="M45" s="22">
        <v>21985</v>
      </c>
      <c r="N45" s="22">
        <v>62853</v>
      </c>
      <c r="O45" s="22">
        <v>13248</v>
      </c>
      <c r="P45" s="22">
        <v>3601</v>
      </c>
      <c r="Q45" s="22">
        <v>3357</v>
      </c>
      <c r="R45" s="22">
        <v>20206</v>
      </c>
      <c r="S45" s="22">
        <v>34331</v>
      </c>
      <c r="T45" s="22">
        <v>3373</v>
      </c>
      <c r="U45" s="22">
        <v>19701</v>
      </c>
      <c r="V45" s="22">
        <v>57405</v>
      </c>
      <c r="W45" s="22">
        <v>193881</v>
      </c>
      <c r="X45" s="22">
        <v>242251</v>
      </c>
      <c r="Y45" s="22">
        <v>-48370</v>
      </c>
      <c r="Z45" s="23">
        <v>-19.966893841511492</v>
      </c>
      <c r="AA45" s="20">
        <v>242251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2573114</v>
      </c>
      <c r="D48" s="29">
        <f t="shared" ref="D48:Y48" si="1">SUM(D35:D47)</f>
        <v>0</v>
      </c>
      <c r="E48" s="30">
        <f t="shared" si="1"/>
        <v>3605990</v>
      </c>
      <c r="F48" s="31">
        <f t="shared" si="1"/>
        <v>2969082</v>
      </c>
      <c r="G48" s="31">
        <f t="shared" si="1"/>
        <v>197218</v>
      </c>
      <c r="H48" s="31">
        <f t="shared" si="1"/>
        <v>192469</v>
      </c>
      <c r="I48" s="31">
        <f t="shared" si="1"/>
        <v>212492</v>
      </c>
      <c r="J48" s="31">
        <f t="shared" si="1"/>
        <v>602179</v>
      </c>
      <c r="K48" s="31">
        <f t="shared" si="1"/>
        <v>215322</v>
      </c>
      <c r="L48" s="31">
        <f t="shared" si="1"/>
        <v>218063</v>
      </c>
      <c r="M48" s="31">
        <f t="shared" si="1"/>
        <v>255743</v>
      </c>
      <c r="N48" s="31">
        <f t="shared" si="1"/>
        <v>689128</v>
      </c>
      <c r="O48" s="31">
        <f t="shared" si="1"/>
        <v>195187</v>
      </c>
      <c r="P48" s="31">
        <f t="shared" si="1"/>
        <v>211927</v>
      </c>
      <c r="Q48" s="31">
        <f t="shared" si="1"/>
        <v>188086</v>
      </c>
      <c r="R48" s="31">
        <f t="shared" si="1"/>
        <v>595200</v>
      </c>
      <c r="S48" s="31">
        <f t="shared" si="1"/>
        <v>218190</v>
      </c>
      <c r="T48" s="31">
        <f t="shared" si="1"/>
        <v>189661</v>
      </c>
      <c r="U48" s="31">
        <f t="shared" si="1"/>
        <v>543895</v>
      </c>
      <c r="V48" s="31">
        <f t="shared" si="1"/>
        <v>951746</v>
      </c>
      <c r="W48" s="31">
        <f t="shared" si="1"/>
        <v>2838253</v>
      </c>
      <c r="X48" s="31">
        <f t="shared" si="1"/>
        <v>2969082</v>
      </c>
      <c r="Y48" s="31">
        <f t="shared" si="1"/>
        <v>-130829</v>
      </c>
      <c r="Z48" s="32">
        <f>+IF(X48&lt;&gt;0,+(Y48/X48)*100,0)</f>
        <v>-4.4063788066479805</v>
      </c>
      <c r="AA48" s="29">
        <f>SUM(AA35:AA47)</f>
        <v>2969082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-2521553</v>
      </c>
      <c r="D49" s="39">
        <f t="shared" si="2"/>
        <v>0</v>
      </c>
      <c r="E49" s="40">
        <f t="shared" si="2"/>
        <v>-3546879</v>
      </c>
      <c r="F49" s="41">
        <f t="shared" si="2"/>
        <v>-2895282</v>
      </c>
      <c r="G49" s="41">
        <f t="shared" si="2"/>
        <v>-192431</v>
      </c>
      <c r="H49" s="41">
        <f t="shared" si="2"/>
        <v>-188455</v>
      </c>
      <c r="I49" s="41">
        <f t="shared" si="2"/>
        <v>-206550</v>
      </c>
      <c r="J49" s="41">
        <f t="shared" si="2"/>
        <v>-587436</v>
      </c>
      <c r="K49" s="41">
        <f t="shared" si="2"/>
        <v>-211363</v>
      </c>
      <c r="L49" s="41">
        <f t="shared" si="2"/>
        <v>-209668</v>
      </c>
      <c r="M49" s="41">
        <f t="shared" si="2"/>
        <v>-248847</v>
      </c>
      <c r="N49" s="41">
        <f t="shared" si="2"/>
        <v>-669878</v>
      </c>
      <c r="O49" s="41">
        <f t="shared" si="2"/>
        <v>-189915</v>
      </c>
      <c r="P49" s="41">
        <f t="shared" si="2"/>
        <v>-205831</v>
      </c>
      <c r="Q49" s="41">
        <f t="shared" si="2"/>
        <v>-180730</v>
      </c>
      <c r="R49" s="41">
        <f t="shared" si="2"/>
        <v>-576476</v>
      </c>
      <c r="S49" s="41">
        <f t="shared" si="2"/>
        <v>-209609</v>
      </c>
      <c r="T49" s="41">
        <f t="shared" si="2"/>
        <v>-179558</v>
      </c>
      <c r="U49" s="41">
        <f t="shared" si="2"/>
        <v>-538163</v>
      </c>
      <c r="V49" s="41">
        <f t="shared" si="2"/>
        <v>-927330</v>
      </c>
      <c r="W49" s="41">
        <f t="shared" si="2"/>
        <v>-2761120</v>
      </c>
      <c r="X49" s="41">
        <f t="shared" si="2"/>
        <v>-2895282</v>
      </c>
      <c r="Y49" s="41">
        <f t="shared" si="2"/>
        <v>134162</v>
      </c>
      <c r="Z49" s="42">
        <f>+IF(X49&lt;&gt;0,+(Y49/X49)*100,0)</f>
        <v>-4.6338145990615072</v>
      </c>
      <c r="AA49" s="39">
        <f>+AA33-AA48</f>
        <v>-2895282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-2521553</v>
      </c>
      <c r="D52" s="48">
        <f t="shared" si="3"/>
        <v>0</v>
      </c>
      <c r="E52" s="49">
        <f t="shared" si="3"/>
        <v>-3546879</v>
      </c>
      <c r="F52" s="50">
        <f t="shared" si="3"/>
        <v>-2895282</v>
      </c>
      <c r="G52" s="50">
        <f t="shared" si="3"/>
        <v>-192431</v>
      </c>
      <c r="H52" s="50">
        <f t="shared" si="3"/>
        <v>-188455</v>
      </c>
      <c r="I52" s="50">
        <f t="shared" si="3"/>
        <v>-206550</v>
      </c>
      <c r="J52" s="50">
        <f t="shared" si="3"/>
        <v>-587436</v>
      </c>
      <c r="K52" s="50">
        <f t="shared" si="3"/>
        <v>-211363</v>
      </c>
      <c r="L52" s="50">
        <f t="shared" si="3"/>
        <v>-209668</v>
      </c>
      <c r="M52" s="50">
        <f t="shared" si="3"/>
        <v>-248847</v>
      </c>
      <c r="N52" s="50">
        <f t="shared" si="3"/>
        <v>-669878</v>
      </c>
      <c r="O52" s="50">
        <f t="shared" si="3"/>
        <v>-189915</v>
      </c>
      <c r="P52" s="50">
        <f t="shared" si="3"/>
        <v>-205831</v>
      </c>
      <c r="Q52" s="50">
        <f t="shared" si="3"/>
        <v>-180730</v>
      </c>
      <c r="R52" s="50">
        <f t="shared" si="3"/>
        <v>-576476</v>
      </c>
      <c r="S52" s="50">
        <f t="shared" si="3"/>
        <v>-209609</v>
      </c>
      <c r="T52" s="50">
        <f t="shared" si="3"/>
        <v>-179558</v>
      </c>
      <c r="U52" s="50">
        <f t="shared" si="3"/>
        <v>-538163</v>
      </c>
      <c r="V52" s="50">
        <f t="shared" si="3"/>
        <v>-927330</v>
      </c>
      <c r="W52" s="50">
        <f t="shared" si="3"/>
        <v>-2761120</v>
      </c>
      <c r="X52" s="50">
        <f t="shared" si="3"/>
        <v>-2895282</v>
      </c>
      <c r="Y52" s="50">
        <f t="shared" si="3"/>
        <v>134162</v>
      </c>
      <c r="Z52" s="51">
        <f>+IF(X52&lt;&gt;0,+(Y52/X52)*100,0)</f>
        <v>-4.6338145990615072</v>
      </c>
      <c r="AA52" s="48">
        <f>SUM(AA49:AA51)</f>
        <v>-2895282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-2521553</v>
      </c>
      <c r="D54" s="54">
        <f>+D52-D53</f>
        <v>0</v>
      </c>
      <c r="E54" s="55">
        <f t="shared" si="4"/>
        <v>-3546879</v>
      </c>
      <c r="F54" s="56">
        <f t="shared" si="4"/>
        <v>-2895282</v>
      </c>
      <c r="G54" s="56">
        <f t="shared" si="4"/>
        <v>-192431</v>
      </c>
      <c r="H54" s="56">
        <f t="shared" si="4"/>
        <v>-188455</v>
      </c>
      <c r="I54" s="56">
        <f t="shared" si="4"/>
        <v>-206550</v>
      </c>
      <c r="J54" s="56">
        <f t="shared" si="4"/>
        <v>-587436</v>
      </c>
      <c r="K54" s="56">
        <f t="shared" si="4"/>
        <v>-211363</v>
      </c>
      <c r="L54" s="56">
        <f t="shared" si="4"/>
        <v>-209668</v>
      </c>
      <c r="M54" s="56">
        <f t="shared" si="4"/>
        <v>-248847</v>
      </c>
      <c r="N54" s="56">
        <f t="shared" si="4"/>
        <v>-669878</v>
      </c>
      <c r="O54" s="56">
        <f t="shared" si="4"/>
        <v>-189915</v>
      </c>
      <c r="P54" s="56">
        <f t="shared" si="4"/>
        <v>-205831</v>
      </c>
      <c r="Q54" s="56">
        <f t="shared" si="4"/>
        <v>-180730</v>
      </c>
      <c r="R54" s="56">
        <f t="shared" si="4"/>
        <v>-576476</v>
      </c>
      <c r="S54" s="56">
        <f t="shared" si="4"/>
        <v>-209609</v>
      </c>
      <c r="T54" s="56">
        <f t="shared" si="4"/>
        <v>-179558</v>
      </c>
      <c r="U54" s="56">
        <f t="shared" si="4"/>
        <v>-538163</v>
      </c>
      <c r="V54" s="56">
        <f t="shared" si="4"/>
        <v>-927330</v>
      </c>
      <c r="W54" s="56">
        <f t="shared" si="4"/>
        <v>-2761120</v>
      </c>
      <c r="X54" s="56">
        <f t="shared" si="4"/>
        <v>-2895282</v>
      </c>
      <c r="Y54" s="56">
        <f t="shared" si="4"/>
        <v>134162</v>
      </c>
      <c r="Z54" s="57">
        <f>+IF(X54&lt;&gt;0,+(Y54/X54)*100,0)</f>
        <v>-4.6338145990615072</v>
      </c>
      <c r="AA54" s="54">
        <f>+AA52-AA53</f>
        <v>-2895282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-2521553</v>
      </c>
      <c r="D57" s="48">
        <f>SUM(D54:D56)</f>
        <v>0</v>
      </c>
      <c r="E57" s="49">
        <f t="shared" si="5"/>
        <v>-3546879</v>
      </c>
      <c r="F57" s="50">
        <f t="shared" si="5"/>
        <v>-2895282</v>
      </c>
      <c r="G57" s="50">
        <f t="shared" si="5"/>
        <v>-192431</v>
      </c>
      <c r="H57" s="50">
        <f t="shared" si="5"/>
        <v>-188455</v>
      </c>
      <c r="I57" s="50">
        <f t="shared" si="5"/>
        <v>-206550</v>
      </c>
      <c r="J57" s="50">
        <f t="shared" si="5"/>
        <v>-587436</v>
      </c>
      <c r="K57" s="50">
        <f t="shared" si="5"/>
        <v>-211363</v>
      </c>
      <c r="L57" s="50">
        <f t="shared" si="5"/>
        <v>-209668</v>
      </c>
      <c r="M57" s="50">
        <f t="shared" si="5"/>
        <v>-248847</v>
      </c>
      <c r="N57" s="50">
        <f t="shared" si="5"/>
        <v>-669878</v>
      </c>
      <c r="O57" s="50">
        <f t="shared" si="5"/>
        <v>-189915</v>
      </c>
      <c r="P57" s="50">
        <f t="shared" si="5"/>
        <v>-205831</v>
      </c>
      <c r="Q57" s="50">
        <f t="shared" si="5"/>
        <v>-180730</v>
      </c>
      <c r="R57" s="50">
        <f t="shared" si="5"/>
        <v>-576476</v>
      </c>
      <c r="S57" s="50">
        <f t="shared" si="5"/>
        <v>-209609</v>
      </c>
      <c r="T57" s="50">
        <f t="shared" si="5"/>
        <v>-179558</v>
      </c>
      <c r="U57" s="50">
        <f t="shared" si="5"/>
        <v>-538163</v>
      </c>
      <c r="V57" s="50">
        <f t="shared" si="5"/>
        <v>-927330</v>
      </c>
      <c r="W57" s="50">
        <f t="shared" si="5"/>
        <v>-2761120</v>
      </c>
      <c r="X57" s="50">
        <f t="shared" si="5"/>
        <v>-2895282</v>
      </c>
      <c r="Y57" s="50">
        <f t="shared" si="5"/>
        <v>134162</v>
      </c>
      <c r="Z57" s="51">
        <f>+IF(X57&lt;&gt;0,+(Y57/X57)*100,0)</f>
        <v>-4.6338145990615072</v>
      </c>
      <c r="AA57" s="48">
        <f>SUM(AA54:AA56)</f>
        <v>-2895282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-2521553</v>
      </c>
      <c r="D60" s="65">
        <f>SUM(D57:D59)</f>
        <v>0</v>
      </c>
      <c r="E60" s="66">
        <f t="shared" si="6"/>
        <v>-3546879</v>
      </c>
      <c r="F60" s="67">
        <f t="shared" si="6"/>
        <v>-2895282</v>
      </c>
      <c r="G60" s="67">
        <f t="shared" si="6"/>
        <v>-192431</v>
      </c>
      <c r="H60" s="67">
        <f t="shared" si="6"/>
        <v>-188455</v>
      </c>
      <c r="I60" s="67">
        <f t="shared" si="6"/>
        <v>-206550</v>
      </c>
      <c r="J60" s="67">
        <f t="shared" si="6"/>
        <v>-587436</v>
      </c>
      <c r="K60" s="67">
        <f t="shared" si="6"/>
        <v>-211363</v>
      </c>
      <c r="L60" s="67">
        <f t="shared" si="6"/>
        <v>-209668</v>
      </c>
      <c r="M60" s="67">
        <f t="shared" si="6"/>
        <v>-248847</v>
      </c>
      <c r="N60" s="67">
        <f t="shared" si="6"/>
        <v>-669878</v>
      </c>
      <c r="O60" s="67">
        <f t="shared" si="6"/>
        <v>-189915</v>
      </c>
      <c r="P60" s="67">
        <f t="shared" si="6"/>
        <v>-205831</v>
      </c>
      <c r="Q60" s="67">
        <f t="shared" si="6"/>
        <v>-180730</v>
      </c>
      <c r="R60" s="67">
        <f t="shared" si="6"/>
        <v>-576476</v>
      </c>
      <c r="S60" s="67">
        <f t="shared" si="6"/>
        <v>-209609</v>
      </c>
      <c r="T60" s="67">
        <f t="shared" si="6"/>
        <v>-179558</v>
      </c>
      <c r="U60" s="67">
        <f t="shared" si="6"/>
        <v>-538163</v>
      </c>
      <c r="V60" s="67">
        <f t="shared" si="6"/>
        <v>-927330</v>
      </c>
      <c r="W60" s="67">
        <f t="shared" si="6"/>
        <v>-2761120</v>
      </c>
      <c r="X60" s="67">
        <f t="shared" si="6"/>
        <v>-2895282</v>
      </c>
      <c r="Y60" s="67">
        <f t="shared" si="6"/>
        <v>134162</v>
      </c>
      <c r="Z60" s="68">
        <f>+IF(X60&lt;&gt;0,+(Y60/X60)*100,0)</f>
        <v>-4.6338145990615072</v>
      </c>
      <c r="AA60" s="65">
        <f>SUM(AA57:AA59)</f>
        <v>-2895282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220724861</v>
      </c>
      <c r="F8" s="22">
        <v>220724861</v>
      </c>
      <c r="G8" s="22">
        <v>23724702</v>
      </c>
      <c r="H8" s="22">
        <v>24766235</v>
      </c>
      <c r="I8" s="22">
        <v>27106973</v>
      </c>
      <c r="J8" s="22">
        <v>75597910</v>
      </c>
      <c r="K8" s="22">
        <v>11348897</v>
      </c>
      <c r="L8" s="22">
        <v>20175281</v>
      </c>
      <c r="M8" s="22">
        <v>19382425</v>
      </c>
      <c r="N8" s="22">
        <v>50906603</v>
      </c>
      <c r="O8" s="22">
        <v>19382425</v>
      </c>
      <c r="P8" s="22">
        <v>19382425</v>
      </c>
      <c r="Q8" s="22">
        <v>25012805</v>
      </c>
      <c r="R8" s="22">
        <v>63777655</v>
      </c>
      <c r="S8" s="22">
        <v>20281632</v>
      </c>
      <c r="T8" s="22">
        <v>19497642</v>
      </c>
      <c r="U8" s="22">
        <v>23657881</v>
      </c>
      <c r="V8" s="22">
        <v>63437155</v>
      </c>
      <c r="W8" s="22">
        <v>253719323</v>
      </c>
      <c r="X8" s="22">
        <v>220724856</v>
      </c>
      <c r="Y8" s="22">
        <v>32994467</v>
      </c>
      <c r="Z8" s="23">
        <v>14.948233560066292</v>
      </c>
      <c r="AA8" s="20">
        <v>220724861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>
        <v>288639</v>
      </c>
      <c r="H9" s="22"/>
      <c r="I9" s="22">
        <v>-67941</v>
      </c>
      <c r="J9" s="22">
        <v>220698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220698</v>
      </c>
      <c r="X9" s="22"/>
      <c r="Y9" s="22">
        <v>220698</v>
      </c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20432</v>
      </c>
      <c r="F10" s="22">
        <v>20432</v>
      </c>
      <c r="G10" s="22">
        <v>3073</v>
      </c>
      <c r="H10" s="22">
        <v>6079</v>
      </c>
      <c r="I10" s="22">
        <v>5567</v>
      </c>
      <c r="J10" s="22">
        <v>14719</v>
      </c>
      <c r="K10" s="22">
        <v>4031</v>
      </c>
      <c r="L10" s="22">
        <v>5632</v>
      </c>
      <c r="M10" s="22">
        <v>13829</v>
      </c>
      <c r="N10" s="22">
        <v>23492</v>
      </c>
      <c r="O10" s="22">
        <v>13829</v>
      </c>
      <c r="P10" s="22">
        <v>13829</v>
      </c>
      <c r="Q10" s="22">
        <v>10230</v>
      </c>
      <c r="R10" s="22">
        <v>37888</v>
      </c>
      <c r="S10" s="22">
        <v>9662</v>
      </c>
      <c r="T10" s="22">
        <v>11206</v>
      </c>
      <c r="U10" s="22">
        <v>9728</v>
      </c>
      <c r="V10" s="22">
        <v>30596</v>
      </c>
      <c r="W10" s="22">
        <v>106695</v>
      </c>
      <c r="X10" s="22">
        <v>20436</v>
      </c>
      <c r="Y10" s="22">
        <v>86259</v>
      </c>
      <c r="Z10" s="23">
        <v>422.09336465061654</v>
      </c>
      <c r="AA10" s="20">
        <v>20432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28067965</v>
      </c>
      <c r="F13" s="22">
        <v>28067965</v>
      </c>
      <c r="G13" s="22">
        <v>2773728</v>
      </c>
      <c r="H13" s="22">
        <v>380385</v>
      </c>
      <c r="I13" s="22">
        <v>3186995</v>
      </c>
      <c r="J13" s="22">
        <v>6341108</v>
      </c>
      <c r="K13" s="22">
        <v>3217658</v>
      </c>
      <c r="L13" s="22">
        <v>3223783</v>
      </c>
      <c r="M13" s="22">
        <v>3157804</v>
      </c>
      <c r="N13" s="22">
        <v>9599245</v>
      </c>
      <c r="O13" s="22">
        <v>3157804</v>
      </c>
      <c r="P13" s="22">
        <v>3157804</v>
      </c>
      <c r="Q13" s="22">
        <v>3472074</v>
      </c>
      <c r="R13" s="22">
        <v>9787682</v>
      </c>
      <c r="S13" s="22">
        <v>3049999</v>
      </c>
      <c r="T13" s="22">
        <v>3703564</v>
      </c>
      <c r="U13" s="22">
        <v>3616581</v>
      </c>
      <c r="V13" s="22">
        <v>10370144</v>
      </c>
      <c r="W13" s="22">
        <v>36098179</v>
      </c>
      <c r="X13" s="22">
        <v>28067964</v>
      </c>
      <c r="Y13" s="22">
        <v>8030215</v>
      </c>
      <c r="Z13" s="23">
        <v>28.609894896544684</v>
      </c>
      <c r="AA13" s="20">
        <v>28067965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>
        <v>60000000</v>
      </c>
      <c r="G26" s="22">
        <v>12947634</v>
      </c>
      <c r="H26" s="22"/>
      <c r="I26" s="22"/>
      <c r="J26" s="22">
        <v>12947634</v>
      </c>
      <c r="K26" s="22">
        <v>1328083</v>
      </c>
      <c r="L26" s="22">
        <v>990062</v>
      </c>
      <c r="M26" s="22">
        <v>12230007</v>
      </c>
      <c r="N26" s="22">
        <v>14548152</v>
      </c>
      <c r="O26" s="22">
        <v>12230007</v>
      </c>
      <c r="P26" s="22">
        <v>12230007</v>
      </c>
      <c r="Q26" s="22">
        <v>17888499</v>
      </c>
      <c r="R26" s="22">
        <v>42348513</v>
      </c>
      <c r="S26" s="22">
        <v>4944102</v>
      </c>
      <c r="T26" s="22">
        <v>1351618</v>
      </c>
      <c r="U26" s="22">
        <v>7696448</v>
      </c>
      <c r="V26" s="22">
        <v>13992168</v>
      </c>
      <c r="W26" s="22">
        <v>83836467</v>
      </c>
      <c r="X26" s="22">
        <v>60000000</v>
      </c>
      <c r="Y26" s="22">
        <v>23836467</v>
      </c>
      <c r="Z26" s="23">
        <v>39.727445000000003</v>
      </c>
      <c r="AA26" s="20">
        <v>60000000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248813258</v>
      </c>
      <c r="F33" s="31">
        <f t="shared" si="0"/>
        <v>308813258</v>
      </c>
      <c r="G33" s="31">
        <f t="shared" si="0"/>
        <v>39737776</v>
      </c>
      <c r="H33" s="31">
        <f t="shared" si="0"/>
        <v>25152699</v>
      </c>
      <c r="I33" s="31">
        <f t="shared" si="0"/>
        <v>30231594</v>
      </c>
      <c r="J33" s="31">
        <f t="shared" si="0"/>
        <v>95122069</v>
      </c>
      <c r="K33" s="31">
        <f t="shared" si="0"/>
        <v>15898669</v>
      </c>
      <c r="L33" s="31">
        <f t="shared" si="0"/>
        <v>24394758</v>
      </c>
      <c r="M33" s="31">
        <f t="shared" si="0"/>
        <v>34784065</v>
      </c>
      <c r="N33" s="31">
        <f t="shared" si="0"/>
        <v>75077492</v>
      </c>
      <c r="O33" s="31">
        <f t="shared" si="0"/>
        <v>34784065</v>
      </c>
      <c r="P33" s="31">
        <f t="shared" si="0"/>
        <v>34784065</v>
      </c>
      <c r="Q33" s="31">
        <f t="shared" si="0"/>
        <v>46383608</v>
      </c>
      <c r="R33" s="31">
        <f t="shared" si="0"/>
        <v>115951738</v>
      </c>
      <c r="S33" s="31">
        <f t="shared" si="0"/>
        <v>28285395</v>
      </c>
      <c r="T33" s="31">
        <f t="shared" si="0"/>
        <v>24564030</v>
      </c>
      <c r="U33" s="31">
        <f t="shared" si="0"/>
        <v>34980638</v>
      </c>
      <c r="V33" s="31">
        <f t="shared" si="0"/>
        <v>87830063</v>
      </c>
      <c r="W33" s="31">
        <f t="shared" si="0"/>
        <v>373981362</v>
      </c>
      <c r="X33" s="31">
        <f t="shared" si="0"/>
        <v>308813256</v>
      </c>
      <c r="Y33" s="31">
        <f t="shared" si="0"/>
        <v>65168106</v>
      </c>
      <c r="Z33" s="32">
        <f>+IF(X33&lt;&gt;0,+(Y33/X33)*100,0)</f>
        <v>21.102755381718456</v>
      </c>
      <c r="AA33" s="29">
        <f>SUM(AA6:AA32)</f>
        <v>308813258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15662183</v>
      </c>
      <c r="F35" s="22">
        <v>20205839</v>
      </c>
      <c r="G35" s="22">
        <v>1399572</v>
      </c>
      <c r="H35" s="22">
        <v>1319266</v>
      </c>
      <c r="I35" s="22">
        <v>1481492</v>
      </c>
      <c r="J35" s="22">
        <v>4200330</v>
      </c>
      <c r="K35" s="22">
        <v>2065955</v>
      </c>
      <c r="L35" s="22">
        <v>1307418</v>
      </c>
      <c r="M35" s="22">
        <v>1434087</v>
      </c>
      <c r="N35" s="22">
        <v>4807460</v>
      </c>
      <c r="O35" s="22">
        <v>1434087</v>
      </c>
      <c r="P35" s="22">
        <v>1434087</v>
      </c>
      <c r="Q35" s="22">
        <v>1276028</v>
      </c>
      <c r="R35" s="22">
        <v>4144202</v>
      </c>
      <c r="S35" s="22">
        <v>1422405</v>
      </c>
      <c r="T35" s="22">
        <v>1394484</v>
      </c>
      <c r="U35" s="22">
        <v>1440802</v>
      </c>
      <c r="V35" s="22">
        <v>4257691</v>
      </c>
      <c r="W35" s="22">
        <v>17409683</v>
      </c>
      <c r="X35" s="22">
        <v>20205840</v>
      </c>
      <c r="Y35" s="22">
        <v>-2796157</v>
      </c>
      <c r="Z35" s="23">
        <v>-13.838360592779116</v>
      </c>
      <c r="AA35" s="20">
        <v>20205839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5668000</v>
      </c>
      <c r="F38" s="22">
        <v>1468000</v>
      </c>
      <c r="G38" s="22">
        <v>20527</v>
      </c>
      <c r="H38" s="22">
        <v>74459</v>
      </c>
      <c r="I38" s="22">
        <v>97627</v>
      </c>
      <c r="J38" s="22">
        <v>192613</v>
      </c>
      <c r="K38" s="22">
        <v>68410</v>
      </c>
      <c r="L38" s="22">
        <v>75664</v>
      </c>
      <c r="M38" s="22">
        <v>230938</v>
      </c>
      <c r="N38" s="22">
        <v>375012</v>
      </c>
      <c r="O38" s="22">
        <v>230938</v>
      </c>
      <c r="P38" s="22">
        <v>230938</v>
      </c>
      <c r="Q38" s="22">
        <v>-155522</v>
      </c>
      <c r="R38" s="22">
        <v>306354</v>
      </c>
      <c r="S38" s="22">
        <v>103340</v>
      </c>
      <c r="T38" s="22">
        <v>82493</v>
      </c>
      <c r="U38" s="22">
        <v>356238</v>
      </c>
      <c r="V38" s="22">
        <v>542071</v>
      </c>
      <c r="W38" s="22">
        <v>1416050</v>
      </c>
      <c r="X38" s="22">
        <v>1468008</v>
      </c>
      <c r="Y38" s="22">
        <v>-51958</v>
      </c>
      <c r="Z38" s="23">
        <v>-3.5393540089699784</v>
      </c>
      <c r="AA38" s="20">
        <v>1468000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22828081</v>
      </c>
      <c r="F40" s="22">
        <v>22839342</v>
      </c>
      <c r="G40" s="22">
        <v>2262046</v>
      </c>
      <c r="H40" s="22">
        <v>2261560</v>
      </c>
      <c r="I40" s="22">
        <v>2188844</v>
      </c>
      <c r="J40" s="22">
        <v>6712450</v>
      </c>
      <c r="K40" s="22">
        <v>2261799</v>
      </c>
      <c r="L40" s="22">
        <v>2189056</v>
      </c>
      <c r="M40" s="22">
        <v>2269739</v>
      </c>
      <c r="N40" s="22">
        <v>6720594</v>
      </c>
      <c r="O40" s="22">
        <v>2269739</v>
      </c>
      <c r="P40" s="22">
        <v>2269739</v>
      </c>
      <c r="Q40" s="22">
        <v>2345984</v>
      </c>
      <c r="R40" s="22">
        <v>6885462</v>
      </c>
      <c r="S40" s="22">
        <v>2260231</v>
      </c>
      <c r="T40" s="22">
        <v>2335573</v>
      </c>
      <c r="U40" s="22">
        <v>2135767</v>
      </c>
      <c r="V40" s="22">
        <v>6731571</v>
      </c>
      <c r="W40" s="22">
        <v>27050077</v>
      </c>
      <c r="X40" s="22">
        <v>22839336</v>
      </c>
      <c r="Y40" s="22">
        <v>4210741</v>
      </c>
      <c r="Z40" s="23">
        <v>18.43635471714239</v>
      </c>
      <c r="AA40" s="20">
        <v>22839342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6250485</v>
      </c>
      <c r="F41" s="22">
        <v>6250485</v>
      </c>
      <c r="G41" s="22">
        <v>67839</v>
      </c>
      <c r="H41" s="22">
        <v>66876</v>
      </c>
      <c r="I41" s="22">
        <v>64719</v>
      </c>
      <c r="J41" s="22">
        <v>199434</v>
      </c>
      <c r="K41" s="22">
        <v>49271</v>
      </c>
      <c r="L41" s="22">
        <v>47682</v>
      </c>
      <c r="M41" s="22">
        <v>49271</v>
      </c>
      <c r="N41" s="22">
        <v>146224</v>
      </c>
      <c r="O41" s="22">
        <v>49271</v>
      </c>
      <c r="P41" s="22">
        <v>49271</v>
      </c>
      <c r="Q41" s="22">
        <v>-45605</v>
      </c>
      <c r="R41" s="22">
        <v>52937</v>
      </c>
      <c r="S41" s="22"/>
      <c r="T41" s="22"/>
      <c r="U41" s="22"/>
      <c r="V41" s="22"/>
      <c r="W41" s="22">
        <v>398595</v>
      </c>
      <c r="X41" s="22">
        <v>6250488</v>
      </c>
      <c r="Y41" s="22">
        <v>-5851893</v>
      </c>
      <c r="Z41" s="23">
        <v>-93.622977917884171</v>
      </c>
      <c r="AA41" s="20">
        <v>6250485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317521869</v>
      </c>
      <c r="F42" s="22">
        <v>275616340</v>
      </c>
      <c r="G42" s="22">
        <v>20566235</v>
      </c>
      <c r="H42" s="22">
        <v>24119976</v>
      </c>
      <c r="I42" s="22">
        <v>23564130</v>
      </c>
      <c r="J42" s="22">
        <v>68250341</v>
      </c>
      <c r="K42" s="22">
        <v>23332601</v>
      </c>
      <c r="L42" s="22">
        <v>28720266</v>
      </c>
      <c r="M42" s="22">
        <v>35033995</v>
      </c>
      <c r="N42" s="22">
        <v>87086862</v>
      </c>
      <c r="O42" s="22">
        <v>35033995</v>
      </c>
      <c r="P42" s="22">
        <v>35033995</v>
      </c>
      <c r="Q42" s="22">
        <v>19408947</v>
      </c>
      <c r="R42" s="22">
        <v>89476937</v>
      </c>
      <c r="S42" s="22">
        <v>28885599</v>
      </c>
      <c r="T42" s="22">
        <v>24097293</v>
      </c>
      <c r="U42" s="22">
        <v>35884702</v>
      </c>
      <c r="V42" s="22">
        <v>88867594</v>
      </c>
      <c r="W42" s="22">
        <v>333681734</v>
      </c>
      <c r="X42" s="22">
        <v>275616324</v>
      </c>
      <c r="Y42" s="22">
        <v>58065410</v>
      </c>
      <c r="Z42" s="23">
        <v>21.067478572132757</v>
      </c>
      <c r="AA42" s="20">
        <v>275616340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>
        <v>681</v>
      </c>
      <c r="T44" s="22">
        <v>5881</v>
      </c>
      <c r="U44" s="22"/>
      <c r="V44" s="22">
        <v>6562</v>
      </c>
      <c r="W44" s="22">
        <v>6562</v>
      </c>
      <c r="X44" s="22"/>
      <c r="Y44" s="22">
        <v>6562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8615000</v>
      </c>
      <c r="F45" s="22">
        <v>8465000</v>
      </c>
      <c r="G45" s="22">
        <v>944531</v>
      </c>
      <c r="H45" s="22">
        <v>-1606365</v>
      </c>
      <c r="I45" s="22">
        <v>235293</v>
      </c>
      <c r="J45" s="22">
        <v>-426541</v>
      </c>
      <c r="K45" s="22">
        <v>360689</v>
      </c>
      <c r="L45" s="22">
        <v>541920</v>
      </c>
      <c r="M45" s="22">
        <v>320245</v>
      </c>
      <c r="N45" s="22">
        <v>1222854</v>
      </c>
      <c r="O45" s="22">
        <v>320245</v>
      </c>
      <c r="P45" s="22">
        <v>320245</v>
      </c>
      <c r="Q45" s="22">
        <v>2765</v>
      </c>
      <c r="R45" s="22">
        <v>643255</v>
      </c>
      <c r="S45" s="22">
        <v>334450</v>
      </c>
      <c r="T45" s="22">
        <v>80632</v>
      </c>
      <c r="U45" s="22">
        <v>2121122</v>
      </c>
      <c r="V45" s="22">
        <v>2536204</v>
      </c>
      <c r="W45" s="22">
        <v>3975772</v>
      </c>
      <c r="X45" s="22">
        <v>8465004</v>
      </c>
      <c r="Y45" s="22">
        <v>-4489232</v>
      </c>
      <c r="Z45" s="23">
        <v>-53.032839677335062</v>
      </c>
      <c r="AA45" s="20">
        <v>8465000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376545618</v>
      </c>
      <c r="F48" s="31">
        <f t="shared" si="1"/>
        <v>334845006</v>
      </c>
      <c r="G48" s="31">
        <f t="shared" si="1"/>
        <v>25260750</v>
      </c>
      <c r="H48" s="31">
        <f t="shared" si="1"/>
        <v>26235772</v>
      </c>
      <c r="I48" s="31">
        <f t="shared" si="1"/>
        <v>27632105</v>
      </c>
      <c r="J48" s="31">
        <f t="shared" si="1"/>
        <v>79128627</v>
      </c>
      <c r="K48" s="31">
        <f t="shared" si="1"/>
        <v>28138725</v>
      </c>
      <c r="L48" s="31">
        <f t="shared" si="1"/>
        <v>32882006</v>
      </c>
      <c r="M48" s="31">
        <f t="shared" si="1"/>
        <v>39338275</v>
      </c>
      <c r="N48" s="31">
        <f t="shared" si="1"/>
        <v>100359006</v>
      </c>
      <c r="O48" s="31">
        <f t="shared" si="1"/>
        <v>39338275</v>
      </c>
      <c r="P48" s="31">
        <f t="shared" si="1"/>
        <v>39338275</v>
      </c>
      <c r="Q48" s="31">
        <f t="shared" si="1"/>
        <v>22832597</v>
      </c>
      <c r="R48" s="31">
        <f t="shared" si="1"/>
        <v>101509147</v>
      </c>
      <c r="S48" s="31">
        <f t="shared" si="1"/>
        <v>33006706</v>
      </c>
      <c r="T48" s="31">
        <f t="shared" si="1"/>
        <v>27996356</v>
      </c>
      <c r="U48" s="31">
        <f t="shared" si="1"/>
        <v>41938631</v>
      </c>
      <c r="V48" s="31">
        <f t="shared" si="1"/>
        <v>102941693</v>
      </c>
      <c r="W48" s="31">
        <f t="shared" si="1"/>
        <v>383938473</v>
      </c>
      <c r="X48" s="31">
        <f t="shared" si="1"/>
        <v>334845000</v>
      </c>
      <c r="Y48" s="31">
        <f t="shared" si="1"/>
        <v>49093473</v>
      </c>
      <c r="Z48" s="32">
        <f>+IF(X48&lt;&gt;0,+(Y48/X48)*100,0)</f>
        <v>14.661551762755904</v>
      </c>
      <c r="AA48" s="29">
        <f>SUM(AA35:AA47)</f>
        <v>334845006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-127732360</v>
      </c>
      <c r="F49" s="41">
        <f t="shared" si="2"/>
        <v>-26031748</v>
      </c>
      <c r="G49" s="41">
        <f t="shared" si="2"/>
        <v>14477026</v>
      </c>
      <c r="H49" s="41">
        <f t="shared" si="2"/>
        <v>-1083073</v>
      </c>
      <c r="I49" s="41">
        <f t="shared" si="2"/>
        <v>2599489</v>
      </c>
      <c r="J49" s="41">
        <f t="shared" si="2"/>
        <v>15993442</v>
      </c>
      <c r="K49" s="41">
        <f t="shared" si="2"/>
        <v>-12240056</v>
      </c>
      <c r="L49" s="41">
        <f t="shared" si="2"/>
        <v>-8487248</v>
      </c>
      <c r="M49" s="41">
        <f t="shared" si="2"/>
        <v>-4554210</v>
      </c>
      <c r="N49" s="41">
        <f t="shared" si="2"/>
        <v>-25281514</v>
      </c>
      <c r="O49" s="41">
        <f t="shared" si="2"/>
        <v>-4554210</v>
      </c>
      <c r="P49" s="41">
        <f t="shared" si="2"/>
        <v>-4554210</v>
      </c>
      <c r="Q49" s="41">
        <f t="shared" si="2"/>
        <v>23551011</v>
      </c>
      <c r="R49" s="41">
        <f t="shared" si="2"/>
        <v>14442591</v>
      </c>
      <c r="S49" s="41">
        <f t="shared" si="2"/>
        <v>-4721311</v>
      </c>
      <c r="T49" s="41">
        <f t="shared" si="2"/>
        <v>-3432326</v>
      </c>
      <c r="U49" s="41">
        <f t="shared" si="2"/>
        <v>-6957993</v>
      </c>
      <c r="V49" s="41">
        <f t="shared" si="2"/>
        <v>-15111630</v>
      </c>
      <c r="W49" s="41">
        <f t="shared" si="2"/>
        <v>-9957111</v>
      </c>
      <c r="X49" s="41">
        <f t="shared" si="2"/>
        <v>-26031744</v>
      </c>
      <c r="Y49" s="41">
        <f t="shared" si="2"/>
        <v>16074633</v>
      </c>
      <c r="Z49" s="42">
        <f>+IF(X49&lt;&gt;0,+(Y49/X49)*100,0)</f>
        <v>-61.750119392692248</v>
      </c>
      <c r="AA49" s="39">
        <f>+AA33-AA48</f>
        <v>-26031748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13214000</v>
      </c>
      <c r="F50" s="22">
        <v>128136930</v>
      </c>
      <c r="G50" s="22"/>
      <c r="H50" s="22">
        <v>10824364</v>
      </c>
      <c r="I50" s="22">
        <v>-789947</v>
      </c>
      <c r="J50" s="22">
        <v>10034417</v>
      </c>
      <c r="K50" s="22">
        <v>2900841</v>
      </c>
      <c r="L50" s="22">
        <v>19267490</v>
      </c>
      <c r="M50" s="22">
        <v>3688477</v>
      </c>
      <c r="N50" s="22">
        <v>25856808</v>
      </c>
      <c r="O50" s="22">
        <v>3688477</v>
      </c>
      <c r="P50" s="22">
        <v>3688477</v>
      </c>
      <c r="Q50" s="22">
        <v>-6783948</v>
      </c>
      <c r="R50" s="22">
        <v>593006</v>
      </c>
      <c r="S50" s="22">
        <v>221281</v>
      </c>
      <c r="T50" s="22">
        <v>9210818</v>
      </c>
      <c r="U50" s="22">
        <v>25651211</v>
      </c>
      <c r="V50" s="22">
        <v>35083310</v>
      </c>
      <c r="W50" s="22">
        <v>71567541</v>
      </c>
      <c r="X50" s="22">
        <v>128136948</v>
      </c>
      <c r="Y50" s="22">
        <v>-56569407</v>
      </c>
      <c r="Z50" s="23">
        <v>-44.147615409101206</v>
      </c>
      <c r="AA50" s="20">
        <v>128136930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-114518360</v>
      </c>
      <c r="F52" s="50">
        <f t="shared" si="3"/>
        <v>102105182</v>
      </c>
      <c r="G52" s="50">
        <f t="shared" si="3"/>
        <v>14477026</v>
      </c>
      <c r="H52" s="50">
        <f t="shared" si="3"/>
        <v>9741291</v>
      </c>
      <c r="I52" s="50">
        <f t="shared" si="3"/>
        <v>1809542</v>
      </c>
      <c r="J52" s="50">
        <f t="shared" si="3"/>
        <v>26027859</v>
      </c>
      <c r="K52" s="50">
        <f t="shared" si="3"/>
        <v>-9339215</v>
      </c>
      <c r="L52" s="50">
        <f t="shared" si="3"/>
        <v>10780242</v>
      </c>
      <c r="M52" s="50">
        <f t="shared" si="3"/>
        <v>-865733</v>
      </c>
      <c r="N52" s="50">
        <f t="shared" si="3"/>
        <v>575294</v>
      </c>
      <c r="O52" s="50">
        <f t="shared" si="3"/>
        <v>-865733</v>
      </c>
      <c r="P52" s="50">
        <f t="shared" si="3"/>
        <v>-865733</v>
      </c>
      <c r="Q52" s="50">
        <f t="shared" si="3"/>
        <v>16767063</v>
      </c>
      <c r="R52" s="50">
        <f t="shared" si="3"/>
        <v>15035597</v>
      </c>
      <c r="S52" s="50">
        <f t="shared" si="3"/>
        <v>-4500030</v>
      </c>
      <c r="T52" s="50">
        <f t="shared" si="3"/>
        <v>5778492</v>
      </c>
      <c r="U52" s="50">
        <f t="shared" si="3"/>
        <v>18693218</v>
      </c>
      <c r="V52" s="50">
        <f t="shared" si="3"/>
        <v>19971680</v>
      </c>
      <c r="W52" s="50">
        <f t="shared" si="3"/>
        <v>61610430</v>
      </c>
      <c r="X52" s="50">
        <f t="shared" si="3"/>
        <v>102105204</v>
      </c>
      <c r="Y52" s="50">
        <f t="shared" si="3"/>
        <v>-40494774</v>
      </c>
      <c r="Z52" s="51">
        <f>+IF(X52&lt;&gt;0,+(Y52/X52)*100,0)</f>
        <v>-39.659853184368551</v>
      </c>
      <c r="AA52" s="48">
        <f>SUM(AA49:AA51)</f>
        <v>102105182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-114518360</v>
      </c>
      <c r="F54" s="56">
        <f t="shared" si="4"/>
        <v>102105182</v>
      </c>
      <c r="G54" s="56">
        <f t="shared" si="4"/>
        <v>14477026</v>
      </c>
      <c r="H54" s="56">
        <f t="shared" si="4"/>
        <v>9741291</v>
      </c>
      <c r="I54" s="56">
        <f t="shared" si="4"/>
        <v>1809542</v>
      </c>
      <c r="J54" s="56">
        <f t="shared" si="4"/>
        <v>26027859</v>
      </c>
      <c r="K54" s="56">
        <f t="shared" si="4"/>
        <v>-9339215</v>
      </c>
      <c r="L54" s="56">
        <f t="shared" si="4"/>
        <v>10780242</v>
      </c>
      <c r="M54" s="56">
        <f t="shared" si="4"/>
        <v>-865733</v>
      </c>
      <c r="N54" s="56">
        <f t="shared" si="4"/>
        <v>575294</v>
      </c>
      <c r="O54" s="56">
        <f t="shared" si="4"/>
        <v>-865733</v>
      </c>
      <c r="P54" s="56">
        <f t="shared" si="4"/>
        <v>-865733</v>
      </c>
      <c r="Q54" s="56">
        <f t="shared" si="4"/>
        <v>16767063</v>
      </c>
      <c r="R54" s="56">
        <f t="shared" si="4"/>
        <v>15035597</v>
      </c>
      <c r="S54" s="56">
        <f t="shared" si="4"/>
        <v>-4500030</v>
      </c>
      <c r="T54" s="56">
        <f t="shared" si="4"/>
        <v>5778492</v>
      </c>
      <c r="U54" s="56">
        <f t="shared" si="4"/>
        <v>18693218</v>
      </c>
      <c r="V54" s="56">
        <f t="shared" si="4"/>
        <v>19971680</v>
      </c>
      <c r="W54" s="56">
        <f t="shared" si="4"/>
        <v>61610430</v>
      </c>
      <c r="X54" s="56">
        <f t="shared" si="4"/>
        <v>102105204</v>
      </c>
      <c r="Y54" s="56">
        <f t="shared" si="4"/>
        <v>-40494774</v>
      </c>
      <c r="Z54" s="57">
        <f>+IF(X54&lt;&gt;0,+(Y54/X54)*100,0)</f>
        <v>-39.659853184368551</v>
      </c>
      <c r="AA54" s="54">
        <f>+AA52-AA53</f>
        <v>102105182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-114518360</v>
      </c>
      <c r="F57" s="50">
        <f t="shared" si="5"/>
        <v>102105182</v>
      </c>
      <c r="G57" s="50">
        <f t="shared" si="5"/>
        <v>14477026</v>
      </c>
      <c r="H57" s="50">
        <f t="shared" si="5"/>
        <v>9741291</v>
      </c>
      <c r="I57" s="50">
        <f t="shared" si="5"/>
        <v>1809542</v>
      </c>
      <c r="J57" s="50">
        <f t="shared" si="5"/>
        <v>26027859</v>
      </c>
      <c r="K57" s="50">
        <f t="shared" si="5"/>
        <v>-9339215</v>
      </c>
      <c r="L57" s="50">
        <f t="shared" si="5"/>
        <v>10780242</v>
      </c>
      <c r="M57" s="50">
        <f t="shared" si="5"/>
        <v>-865733</v>
      </c>
      <c r="N57" s="50">
        <f t="shared" si="5"/>
        <v>575294</v>
      </c>
      <c r="O57" s="50">
        <f t="shared" si="5"/>
        <v>-865733</v>
      </c>
      <c r="P57" s="50">
        <f t="shared" si="5"/>
        <v>-865733</v>
      </c>
      <c r="Q57" s="50">
        <f t="shared" si="5"/>
        <v>16767063</v>
      </c>
      <c r="R57" s="50">
        <f t="shared" si="5"/>
        <v>15035597</v>
      </c>
      <c r="S57" s="50">
        <f t="shared" si="5"/>
        <v>-4500030</v>
      </c>
      <c r="T57" s="50">
        <f t="shared" si="5"/>
        <v>5778492</v>
      </c>
      <c r="U57" s="50">
        <f t="shared" si="5"/>
        <v>18693218</v>
      </c>
      <c r="V57" s="50">
        <f t="shared" si="5"/>
        <v>19971680</v>
      </c>
      <c r="W57" s="50">
        <f t="shared" si="5"/>
        <v>61610430</v>
      </c>
      <c r="X57" s="50">
        <f t="shared" si="5"/>
        <v>102105204</v>
      </c>
      <c r="Y57" s="50">
        <f t="shared" si="5"/>
        <v>-40494774</v>
      </c>
      <c r="Z57" s="51">
        <f>+IF(X57&lt;&gt;0,+(Y57/X57)*100,0)</f>
        <v>-39.659853184368551</v>
      </c>
      <c r="AA57" s="48">
        <f>SUM(AA54:AA56)</f>
        <v>102105182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-114518360</v>
      </c>
      <c r="F60" s="67">
        <f t="shared" si="6"/>
        <v>102105182</v>
      </c>
      <c r="G60" s="67">
        <f t="shared" si="6"/>
        <v>14477026</v>
      </c>
      <c r="H60" s="67">
        <f t="shared" si="6"/>
        <v>9741291</v>
      </c>
      <c r="I60" s="67">
        <f t="shared" si="6"/>
        <v>1809542</v>
      </c>
      <c r="J60" s="67">
        <f t="shared" si="6"/>
        <v>26027859</v>
      </c>
      <c r="K60" s="67">
        <f t="shared" si="6"/>
        <v>-9339215</v>
      </c>
      <c r="L60" s="67">
        <f t="shared" si="6"/>
        <v>10780242</v>
      </c>
      <c r="M60" s="67">
        <f t="shared" si="6"/>
        <v>-865733</v>
      </c>
      <c r="N60" s="67">
        <f t="shared" si="6"/>
        <v>575294</v>
      </c>
      <c r="O60" s="67">
        <f t="shared" si="6"/>
        <v>-865733</v>
      </c>
      <c r="P60" s="67">
        <f t="shared" si="6"/>
        <v>-865733</v>
      </c>
      <c r="Q60" s="67">
        <f t="shared" si="6"/>
        <v>16767063</v>
      </c>
      <c r="R60" s="67">
        <f t="shared" si="6"/>
        <v>15035597</v>
      </c>
      <c r="S60" s="67">
        <f t="shared" si="6"/>
        <v>-4500030</v>
      </c>
      <c r="T60" s="67">
        <f t="shared" si="6"/>
        <v>5778492</v>
      </c>
      <c r="U60" s="67">
        <f t="shared" si="6"/>
        <v>18693218</v>
      </c>
      <c r="V60" s="67">
        <f t="shared" si="6"/>
        <v>19971680</v>
      </c>
      <c r="W60" s="67">
        <f t="shared" si="6"/>
        <v>61610430</v>
      </c>
      <c r="X60" s="67">
        <f t="shared" si="6"/>
        <v>102105204</v>
      </c>
      <c r="Y60" s="67">
        <f t="shared" si="6"/>
        <v>-40494774</v>
      </c>
      <c r="Z60" s="68">
        <f>+IF(X60&lt;&gt;0,+(Y60/X60)*100,0)</f>
        <v>-39.659853184368551</v>
      </c>
      <c r="AA60" s="65">
        <f>SUM(AA57:AA59)</f>
        <v>102105182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453043</v>
      </c>
      <c r="D35" s="20"/>
      <c r="E35" s="21">
        <v>472656</v>
      </c>
      <c r="F35" s="22">
        <v>472656</v>
      </c>
      <c r="G35" s="22">
        <v>34454</v>
      </c>
      <c r="H35" s="22">
        <v>34454</v>
      </c>
      <c r="I35" s="22">
        <v>41678</v>
      </c>
      <c r="J35" s="22">
        <v>110586</v>
      </c>
      <c r="K35" s="22">
        <v>36862</v>
      </c>
      <c r="L35" s="22">
        <v>60769</v>
      </c>
      <c r="M35" s="22">
        <v>40902</v>
      </c>
      <c r="N35" s="22">
        <v>138533</v>
      </c>
      <c r="O35" s="22">
        <v>38856</v>
      </c>
      <c r="P35" s="22">
        <v>36862</v>
      </c>
      <c r="Q35" s="22">
        <v>54935</v>
      </c>
      <c r="R35" s="22">
        <v>130653</v>
      </c>
      <c r="S35" s="22">
        <v>39438</v>
      </c>
      <c r="T35" s="22">
        <v>42933</v>
      </c>
      <c r="U35" s="22">
        <v>46808</v>
      </c>
      <c r="V35" s="22">
        <v>129179</v>
      </c>
      <c r="W35" s="22">
        <v>508951</v>
      </c>
      <c r="X35" s="22">
        <v>472656</v>
      </c>
      <c r="Y35" s="22">
        <v>36295</v>
      </c>
      <c r="Z35" s="23">
        <v>7.6789462103517145</v>
      </c>
      <c r="AA35" s="20">
        <v>472656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36774</v>
      </c>
      <c r="D38" s="20"/>
      <c r="E38" s="21">
        <v>39996</v>
      </c>
      <c r="F38" s="22">
        <v>68825</v>
      </c>
      <c r="G38" s="22"/>
      <c r="H38" s="22"/>
      <c r="I38" s="22"/>
      <c r="J38" s="22"/>
      <c r="K38" s="22">
        <v>10075</v>
      </c>
      <c r="L38" s="22"/>
      <c r="M38" s="22">
        <v>29290</v>
      </c>
      <c r="N38" s="22">
        <v>39365</v>
      </c>
      <c r="O38" s="22"/>
      <c r="P38" s="22"/>
      <c r="Q38" s="22">
        <v>24900</v>
      </c>
      <c r="R38" s="22">
        <v>24900</v>
      </c>
      <c r="S38" s="22"/>
      <c r="T38" s="22"/>
      <c r="U38" s="22"/>
      <c r="V38" s="22"/>
      <c r="W38" s="22">
        <v>64265</v>
      </c>
      <c r="X38" s="22">
        <v>68825</v>
      </c>
      <c r="Y38" s="22">
        <v>-4560</v>
      </c>
      <c r="Z38" s="23">
        <v>-6.6254994551398481</v>
      </c>
      <c r="AA38" s="20">
        <v>68825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2882</v>
      </c>
      <c r="D45" s="20"/>
      <c r="E45" s="21">
        <v>3672</v>
      </c>
      <c r="F45" s="22">
        <v>3672</v>
      </c>
      <c r="G45" s="22">
        <v>207</v>
      </c>
      <c r="H45" s="22">
        <v>207</v>
      </c>
      <c r="I45" s="22">
        <v>251</v>
      </c>
      <c r="J45" s="22">
        <v>665</v>
      </c>
      <c r="K45" s="22">
        <v>222</v>
      </c>
      <c r="L45" s="22">
        <v>460</v>
      </c>
      <c r="M45" s="22">
        <v>262</v>
      </c>
      <c r="N45" s="22">
        <v>944</v>
      </c>
      <c r="O45" s="22">
        <v>242</v>
      </c>
      <c r="P45" s="22">
        <v>222</v>
      </c>
      <c r="Q45" s="22">
        <v>400</v>
      </c>
      <c r="R45" s="22">
        <v>864</v>
      </c>
      <c r="S45" s="22">
        <v>245</v>
      </c>
      <c r="T45" s="22">
        <v>280</v>
      </c>
      <c r="U45" s="22">
        <v>319</v>
      </c>
      <c r="V45" s="22">
        <v>844</v>
      </c>
      <c r="W45" s="22">
        <v>3317</v>
      </c>
      <c r="X45" s="22">
        <v>3672</v>
      </c>
      <c r="Y45" s="22">
        <v>-355</v>
      </c>
      <c r="Z45" s="23">
        <v>-9.6677559912854019</v>
      </c>
      <c r="AA45" s="20">
        <v>3672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492699</v>
      </c>
      <c r="D48" s="29">
        <f t="shared" ref="D48:Y48" si="1">SUM(D35:D47)</f>
        <v>0</v>
      </c>
      <c r="E48" s="30">
        <f t="shared" si="1"/>
        <v>516324</v>
      </c>
      <c r="F48" s="31">
        <f t="shared" si="1"/>
        <v>545153</v>
      </c>
      <c r="G48" s="31">
        <f t="shared" si="1"/>
        <v>34661</v>
      </c>
      <c r="H48" s="31">
        <f t="shared" si="1"/>
        <v>34661</v>
      </c>
      <c r="I48" s="31">
        <f t="shared" si="1"/>
        <v>41929</v>
      </c>
      <c r="J48" s="31">
        <f t="shared" si="1"/>
        <v>111251</v>
      </c>
      <c r="K48" s="31">
        <f t="shared" si="1"/>
        <v>47159</v>
      </c>
      <c r="L48" s="31">
        <f t="shared" si="1"/>
        <v>61229</v>
      </c>
      <c r="M48" s="31">
        <f t="shared" si="1"/>
        <v>70454</v>
      </c>
      <c r="N48" s="31">
        <f t="shared" si="1"/>
        <v>178842</v>
      </c>
      <c r="O48" s="31">
        <f t="shared" si="1"/>
        <v>39098</v>
      </c>
      <c r="P48" s="31">
        <f t="shared" si="1"/>
        <v>37084</v>
      </c>
      <c r="Q48" s="31">
        <f t="shared" si="1"/>
        <v>80235</v>
      </c>
      <c r="R48" s="31">
        <f t="shared" si="1"/>
        <v>156417</v>
      </c>
      <c r="S48" s="31">
        <f t="shared" si="1"/>
        <v>39683</v>
      </c>
      <c r="T48" s="31">
        <f t="shared" si="1"/>
        <v>43213</v>
      </c>
      <c r="U48" s="31">
        <f t="shared" si="1"/>
        <v>47127</v>
      </c>
      <c r="V48" s="31">
        <f t="shared" si="1"/>
        <v>130023</v>
      </c>
      <c r="W48" s="31">
        <f t="shared" si="1"/>
        <v>576533</v>
      </c>
      <c r="X48" s="31">
        <f t="shared" si="1"/>
        <v>545153</v>
      </c>
      <c r="Y48" s="31">
        <f t="shared" si="1"/>
        <v>31380</v>
      </c>
      <c r="Z48" s="32">
        <f>+IF(X48&lt;&gt;0,+(Y48/X48)*100,0)</f>
        <v>5.7561822093980952</v>
      </c>
      <c r="AA48" s="29">
        <f>SUM(AA35:AA47)</f>
        <v>545153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-492699</v>
      </c>
      <c r="D49" s="39">
        <f t="shared" si="2"/>
        <v>0</v>
      </c>
      <c r="E49" s="40">
        <f t="shared" si="2"/>
        <v>-516324</v>
      </c>
      <c r="F49" s="41">
        <f t="shared" si="2"/>
        <v>-545153</v>
      </c>
      <c r="G49" s="41">
        <f t="shared" si="2"/>
        <v>-34661</v>
      </c>
      <c r="H49" s="41">
        <f t="shared" si="2"/>
        <v>-34661</v>
      </c>
      <c r="I49" s="41">
        <f t="shared" si="2"/>
        <v>-41929</v>
      </c>
      <c r="J49" s="41">
        <f t="shared" si="2"/>
        <v>-111251</v>
      </c>
      <c r="K49" s="41">
        <f t="shared" si="2"/>
        <v>-47159</v>
      </c>
      <c r="L49" s="41">
        <f t="shared" si="2"/>
        <v>-61229</v>
      </c>
      <c r="M49" s="41">
        <f t="shared" si="2"/>
        <v>-70454</v>
      </c>
      <c r="N49" s="41">
        <f t="shared" si="2"/>
        <v>-178842</v>
      </c>
      <c r="O49" s="41">
        <f t="shared" si="2"/>
        <v>-39098</v>
      </c>
      <c r="P49" s="41">
        <f t="shared" si="2"/>
        <v>-37084</v>
      </c>
      <c r="Q49" s="41">
        <f t="shared" si="2"/>
        <v>-80235</v>
      </c>
      <c r="R49" s="41">
        <f t="shared" si="2"/>
        <v>-156417</v>
      </c>
      <c r="S49" s="41">
        <f t="shared" si="2"/>
        <v>-39683</v>
      </c>
      <c r="T49" s="41">
        <f t="shared" si="2"/>
        <v>-43213</v>
      </c>
      <c r="U49" s="41">
        <f t="shared" si="2"/>
        <v>-47127</v>
      </c>
      <c r="V49" s="41">
        <f t="shared" si="2"/>
        <v>-130023</v>
      </c>
      <c r="W49" s="41">
        <f t="shared" si="2"/>
        <v>-576533</v>
      </c>
      <c r="X49" s="41">
        <f t="shared" si="2"/>
        <v>-545153</v>
      </c>
      <c r="Y49" s="41">
        <f t="shared" si="2"/>
        <v>-31380</v>
      </c>
      <c r="Z49" s="42">
        <f>+IF(X49&lt;&gt;0,+(Y49/X49)*100,0)</f>
        <v>5.7561822093980952</v>
      </c>
      <c r="AA49" s="39">
        <f>+AA33-AA48</f>
        <v>-545153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-492699</v>
      </c>
      <c r="D52" s="48">
        <f t="shared" si="3"/>
        <v>0</v>
      </c>
      <c r="E52" s="49">
        <f t="shared" si="3"/>
        <v>-516324</v>
      </c>
      <c r="F52" s="50">
        <f t="shared" si="3"/>
        <v>-545153</v>
      </c>
      <c r="G52" s="50">
        <f t="shared" si="3"/>
        <v>-34661</v>
      </c>
      <c r="H52" s="50">
        <f t="shared" si="3"/>
        <v>-34661</v>
      </c>
      <c r="I52" s="50">
        <f t="shared" si="3"/>
        <v>-41929</v>
      </c>
      <c r="J52" s="50">
        <f t="shared" si="3"/>
        <v>-111251</v>
      </c>
      <c r="K52" s="50">
        <f t="shared" si="3"/>
        <v>-47159</v>
      </c>
      <c r="L52" s="50">
        <f t="shared" si="3"/>
        <v>-61229</v>
      </c>
      <c r="M52" s="50">
        <f t="shared" si="3"/>
        <v>-70454</v>
      </c>
      <c r="N52" s="50">
        <f t="shared" si="3"/>
        <v>-178842</v>
      </c>
      <c r="O52" s="50">
        <f t="shared" si="3"/>
        <v>-39098</v>
      </c>
      <c r="P52" s="50">
        <f t="shared" si="3"/>
        <v>-37084</v>
      </c>
      <c r="Q52" s="50">
        <f t="shared" si="3"/>
        <v>-80235</v>
      </c>
      <c r="R52" s="50">
        <f t="shared" si="3"/>
        <v>-156417</v>
      </c>
      <c r="S52" s="50">
        <f t="shared" si="3"/>
        <v>-39683</v>
      </c>
      <c r="T52" s="50">
        <f t="shared" si="3"/>
        <v>-43213</v>
      </c>
      <c r="U52" s="50">
        <f t="shared" si="3"/>
        <v>-47127</v>
      </c>
      <c r="V52" s="50">
        <f t="shared" si="3"/>
        <v>-130023</v>
      </c>
      <c r="W52" s="50">
        <f t="shared" si="3"/>
        <v>-576533</v>
      </c>
      <c r="X52" s="50">
        <f t="shared" si="3"/>
        <v>-545153</v>
      </c>
      <c r="Y52" s="50">
        <f t="shared" si="3"/>
        <v>-31380</v>
      </c>
      <c r="Z52" s="51">
        <f>+IF(X52&lt;&gt;0,+(Y52/X52)*100,0)</f>
        <v>5.7561822093980952</v>
      </c>
      <c r="AA52" s="48">
        <f>SUM(AA49:AA51)</f>
        <v>-545153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-492699</v>
      </c>
      <c r="D54" s="54">
        <f>+D52-D53</f>
        <v>0</v>
      </c>
      <c r="E54" s="55">
        <f t="shared" si="4"/>
        <v>-516324</v>
      </c>
      <c r="F54" s="56">
        <f t="shared" si="4"/>
        <v>-545153</v>
      </c>
      <c r="G54" s="56">
        <f t="shared" si="4"/>
        <v>-34661</v>
      </c>
      <c r="H54" s="56">
        <f t="shared" si="4"/>
        <v>-34661</v>
      </c>
      <c r="I54" s="56">
        <f t="shared" si="4"/>
        <v>-41929</v>
      </c>
      <c r="J54" s="56">
        <f t="shared" si="4"/>
        <v>-111251</v>
      </c>
      <c r="K54" s="56">
        <f t="shared" si="4"/>
        <v>-47159</v>
      </c>
      <c r="L54" s="56">
        <f t="shared" si="4"/>
        <v>-61229</v>
      </c>
      <c r="M54" s="56">
        <f t="shared" si="4"/>
        <v>-70454</v>
      </c>
      <c r="N54" s="56">
        <f t="shared" si="4"/>
        <v>-178842</v>
      </c>
      <c r="O54" s="56">
        <f t="shared" si="4"/>
        <v>-39098</v>
      </c>
      <c r="P54" s="56">
        <f t="shared" si="4"/>
        <v>-37084</v>
      </c>
      <c r="Q54" s="56">
        <f t="shared" si="4"/>
        <v>-80235</v>
      </c>
      <c r="R54" s="56">
        <f t="shared" si="4"/>
        <v>-156417</v>
      </c>
      <c r="S54" s="56">
        <f t="shared" si="4"/>
        <v>-39683</v>
      </c>
      <c r="T54" s="56">
        <f t="shared" si="4"/>
        <v>-43213</v>
      </c>
      <c r="U54" s="56">
        <f t="shared" si="4"/>
        <v>-47127</v>
      </c>
      <c r="V54" s="56">
        <f t="shared" si="4"/>
        <v>-130023</v>
      </c>
      <c r="W54" s="56">
        <f t="shared" si="4"/>
        <v>-576533</v>
      </c>
      <c r="X54" s="56">
        <f t="shared" si="4"/>
        <v>-545153</v>
      </c>
      <c r="Y54" s="56">
        <f t="shared" si="4"/>
        <v>-31380</v>
      </c>
      <c r="Z54" s="57">
        <f>+IF(X54&lt;&gt;0,+(Y54/X54)*100,0)</f>
        <v>5.7561822093980952</v>
      </c>
      <c r="AA54" s="54">
        <f>+AA52-AA53</f>
        <v>-545153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-492699</v>
      </c>
      <c r="D57" s="48">
        <f>SUM(D54:D56)</f>
        <v>0</v>
      </c>
      <c r="E57" s="49">
        <f t="shared" si="5"/>
        <v>-516324</v>
      </c>
      <c r="F57" s="50">
        <f t="shared" si="5"/>
        <v>-545153</v>
      </c>
      <c r="G57" s="50">
        <f t="shared" si="5"/>
        <v>-34661</v>
      </c>
      <c r="H57" s="50">
        <f t="shared" si="5"/>
        <v>-34661</v>
      </c>
      <c r="I57" s="50">
        <f t="shared" si="5"/>
        <v>-41929</v>
      </c>
      <c r="J57" s="50">
        <f t="shared" si="5"/>
        <v>-111251</v>
      </c>
      <c r="K57" s="50">
        <f t="shared" si="5"/>
        <v>-47159</v>
      </c>
      <c r="L57" s="50">
        <f t="shared" si="5"/>
        <v>-61229</v>
      </c>
      <c r="M57" s="50">
        <f t="shared" si="5"/>
        <v>-70454</v>
      </c>
      <c r="N57" s="50">
        <f t="shared" si="5"/>
        <v>-178842</v>
      </c>
      <c r="O57" s="50">
        <f t="shared" si="5"/>
        <v>-39098</v>
      </c>
      <c r="P57" s="50">
        <f t="shared" si="5"/>
        <v>-37084</v>
      </c>
      <c r="Q57" s="50">
        <f t="shared" si="5"/>
        <v>-80235</v>
      </c>
      <c r="R57" s="50">
        <f t="shared" si="5"/>
        <v>-156417</v>
      </c>
      <c r="S57" s="50">
        <f t="shared" si="5"/>
        <v>-39683</v>
      </c>
      <c r="T57" s="50">
        <f t="shared" si="5"/>
        <v>-43213</v>
      </c>
      <c r="U57" s="50">
        <f t="shared" si="5"/>
        <v>-47127</v>
      </c>
      <c r="V57" s="50">
        <f t="shared" si="5"/>
        <v>-130023</v>
      </c>
      <c r="W57" s="50">
        <f t="shared" si="5"/>
        <v>-576533</v>
      </c>
      <c r="X57" s="50">
        <f t="shared" si="5"/>
        <v>-545153</v>
      </c>
      <c r="Y57" s="50">
        <f t="shared" si="5"/>
        <v>-31380</v>
      </c>
      <c r="Z57" s="51">
        <f>+IF(X57&lt;&gt;0,+(Y57/X57)*100,0)</f>
        <v>5.7561822093980952</v>
      </c>
      <c r="AA57" s="48">
        <f>SUM(AA54:AA56)</f>
        <v>-545153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-492699</v>
      </c>
      <c r="D60" s="65">
        <f>SUM(D57:D59)</f>
        <v>0</v>
      </c>
      <c r="E60" s="66">
        <f t="shared" si="6"/>
        <v>-516324</v>
      </c>
      <c r="F60" s="67">
        <f t="shared" si="6"/>
        <v>-545153</v>
      </c>
      <c r="G60" s="67">
        <f t="shared" si="6"/>
        <v>-34661</v>
      </c>
      <c r="H60" s="67">
        <f t="shared" si="6"/>
        <v>-34661</v>
      </c>
      <c r="I60" s="67">
        <f t="shared" si="6"/>
        <v>-41929</v>
      </c>
      <c r="J60" s="67">
        <f t="shared" si="6"/>
        <v>-111251</v>
      </c>
      <c r="K60" s="67">
        <f t="shared" si="6"/>
        <v>-47159</v>
      </c>
      <c r="L60" s="67">
        <f t="shared" si="6"/>
        <v>-61229</v>
      </c>
      <c r="M60" s="67">
        <f t="shared" si="6"/>
        <v>-70454</v>
      </c>
      <c r="N60" s="67">
        <f t="shared" si="6"/>
        <v>-178842</v>
      </c>
      <c r="O60" s="67">
        <f t="shared" si="6"/>
        <v>-39098</v>
      </c>
      <c r="P60" s="67">
        <f t="shared" si="6"/>
        <v>-37084</v>
      </c>
      <c r="Q60" s="67">
        <f t="shared" si="6"/>
        <v>-80235</v>
      </c>
      <c r="R60" s="67">
        <f t="shared" si="6"/>
        <v>-156417</v>
      </c>
      <c r="S60" s="67">
        <f t="shared" si="6"/>
        <v>-39683</v>
      </c>
      <c r="T60" s="67">
        <f t="shared" si="6"/>
        <v>-43213</v>
      </c>
      <c r="U60" s="67">
        <f t="shared" si="6"/>
        <v>-47127</v>
      </c>
      <c r="V60" s="67">
        <f t="shared" si="6"/>
        <v>-130023</v>
      </c>
      <c r="W60" s="67">
        <f t="shared" si="6"/>
        <v>-576533</v>
      </c>
      <c r="X60" s="67">
        <f t="shared" si="6"/>
        <v>-545153</v>
      </c>
      <c r="Y60" s="67">
        <f t="shared" si="6"/>
        <v>-31380</v>
      </c>
      <c r="Z60" s="68">
        <f>+IF(X60&lt;&gt;0,+(Y60/X60)*100,0)</f>
        <v>5.7561822093980952</v>
      </c>
      <c r="AA60" s="65">
        <f>SUM(AA57:AA59)</f>
        <v>-545153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53329783</v>
      </c>
      <c r="D8" s="20"/>
      <c r="E8" s="21">
        <v>62635097</v>
      </c>
      <c r="F8" s="22">
        <v>62635097</v>
      </c>
      <c r="G8" s="22">
        <v>5351450</v>
      </c>
      <c r="H8" s="22">
        <v>5306530</v>
      </c>
      <c r="I8" s="22">
        <v>4804766</v>
      </c>
      <c r="J8" s="22">
        <v>15462746</v>
      </c>
      <c r="K8" s="22">
        <v>5068320</v>
      </c>
      <c r="L8" s="22">
        <v>6046784</v>
      </c>
      <c r="M8" s="22">
        <v>4709924</v>
      </c>
      <c r="N8" s="22">
        <v>15825028</v>
      </c>
      <c r="O8" s="22">
        <v>5208156</v>
      </c>
      <c r="P8" s="22">
        <v>5736558</v>
      </c>
      <c r="Q8" s="22">
        <v>4940938</v>
      </c>
      <c r="R8" s="22">
        <v>15885652</v>
      </c>
      <c r="S8" s="22">
        <v>4979499</v>
      </c>
      <c r="T8" s="22">
        <v>5506418</v>
      </c>
      <c r="U8" s="22">
        <v>-1688162</v>
      </c>
      <c r="V8" s="22">
        <v>8797755</v>
      </c>
      <c r="W8" s="22">
        <v>55971181</v>
      </c>
      <c r="X8" s="22">
        <v>62635097</v>
      </c>
      <c r="Y8" s="22">
        <v>-6663916</v>
      </c>
      <c r="Z8" s="23">
        <v>-10.639268268395913</v>
      </c>
      <c r="AA8" s="20">
        <v>62635097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17382096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7788529</v>
      </c>
      <c r="D26" s="20"/>
      <c r="E26" s="21">
        <v>10998670</v>
      </c>
      <c r="F26" s="22">
        <v>25490439</v>
      </c>
      <c r="G26" s="22"/>
      <c r="H26" s="22"/>
      <c r="I26" s="22">
        <v>1350351</v>
      </c>
      <c r="J26" s="22">
        <v>1350351</v>
      </c>
      <c r="K26" s="22"/>
      <c r="L26" s="22">
        <v>2028938</v>
      </c>
      <c r="M26" s="22"/>
      <c r="N26" s="22">
        <v>2028938</v>
      </c>
      <c r="O26" s="22"/>
      <c r="P26" s="22"/>
      <c r="Q26" s="22">
        <v>8738528</v>
      </c>
      <c r="R26" s="22">
        <v>8738528</v>
      </c>
      <c r="S26" s="22">
        <v>3505200</v>
      </c>
      <c r="T26" s="22">
        <v>5373490</v>
      </c>
      <c r="U26" s="22">
        <v>8295054</v>
      </c>
      <c r="V26" s="22">
        <v>17173744</v>
      </c>
      <c r="W26" s="22">
        <v>29291561</v>
      </c>
      <c r="X26" s="22">
        <v>25490439</v>
      </c>
      <c r="Y26" s="22">
        <v>3801122</v>
      </c>
      <c r="Z26" s="23">
        <v>14.911951889098496</v>
      </c>
      <c r="AA26" s="20">
        <v>25490439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78500408</v>
      </c>
      <c r="D33" s="29">
        <f t="shared" ref="D33:Y33" si="0">SUM(D6:D32)</f>
        <v>0</v>
      </c>
      <c r="E33" s="30">
        <f t="shared" si="0"/>
        <v>73633767</v>
      </c>
      <c r="F33" s="31">
        <f t="shared" si="0"/>
        <v>88125536</v>
      </c>
      <c r="G33" s="31">
        <f t="shared" si="0"/>
        <v>5351450</v>
      </c>
      <c r="H33" s="31">
        <f t="shared" si="0"/>
        <v>5306530</v>
      </c>
      <c r="I33" s="31">
        <f t="shared" si="0"/>
        <v>6155117</v>
      </c>
      <c r="J33" s="31">
        <f t="shared" si="0"/>
        <v>16813097</v>
      </c>
      <c r="K33" s="31">
        <f t="shared" si="0"/>
        <v>5068320</v>
      </c>
      <c r="L33" s="31">
        <f t="shared" si="0"/>
        <v>8075722</v>
      </c>
      <c r="M33" s="31">
        <f t="shared" si="0"/>
        <v>4709924</v>
      </c>
      <c r="N33" s="31">
        <f t="shared" si="0"/>
        <v>17853966</v>
      </c>
      <c r="O33" s="31">
        <f t="shared" si="0"/>
        <v>5208156</v>
      </c>
      <c r="P33" s="31">
        <f t="shared" si="0"/>
        <v>5736558</v>
      </c>
      <c r="Q33" s="31">
        <f t="shared" si="0"/>
        <v>13679466</v>
      </c>
      <c r="R33" s="31">
        <f t="shared" si="0"/>
        <v>24624180</v>
      </c>
      <c r="S33" s="31">
        <f t="shared" si="0"/>
        <v>8484699</v>
      </c>
      <c r="T33" s="31">
        <f t="shared" si="0"/>
        <v>10879908</v>
      </c>
      <c r="U33" s="31">
        <f t="shared" si="0"/>
        <v>6606892</v>
      </c>
      <c r="V33" s="31">
        <f t="shared" si="0"/>
        <v>25971499</v>
      </c>
      <c r="W33" s="31">
        <f t="shared" si="0"/>
        <v>85262742</v>
      </c>
      <c r="X33" s="31">
        <f t="shared" si="0"/>
        <v>88125536</v>
      </c>
      <c r="Y33" s="31">
        <f t="shared" si="0"/>
        <v>-2862794</v>
      </c>
      <c r="Z33" s="32">
        <f>+IF(X33&lt;&gt;0,+(Y33/X33)*100,0)</f>
        <v>-3.2485408088751937</v>
      </c>
      <c r="AA33" s="29">
        <f>SUM(AA6:AA32)</f>
        <v>88125536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3102053</v>
      </c>
      <c r="D35" s="20"/>
      <c r="E35" s="21"/>
      <c r="F35" s="22"/>
      <c r="G35" s="22">
        <v>296989</v>
      </c>
      <c r="H35" s="22">
        <v>341436</v>
      </c>
      <c r="I35" s="22">
        <v>358424</v>
      </c>
      <c r="J35" s="22">
        <v>996849</v>
      </c>
      <c r="K35" s="22">
        <v>343532</v>
      </c>
      <c r="L35" s="22">
        <v>488710</v>
      </c>
      <c r="M35" s="22">
        <v>345160</v>
      </c>
      <c r="N35" s="22">
        <v>1177402</v>
      </c>
      <c r="O35" s="22">
        <v>375018</v>
      </c>
      <c r="P35" s="22">
        <v>-2210985</v>
      </c>
      <c r="Q35" s="22">
        <v>323598</v>
      </c>
      <c r="R35" s="22">
        <v>-1512369</v>
      </c>
      <c r="S35" s="22">
        <v>334877</v>
      </c>
      <c r="T35" s="22">
        <v>-1557193</v>
      </c>
      <c r="U35" s="22">
        <v>336181</v>
      </c>
      <c r="V35" s="22">
        <v>-886135</v>
      </c>
      <c r="W35" s="22">
        <v>-224253</v>
      </c>
      <c r="X35" s="22"/>
      <c r="Y35" s="22">
        <v>-224253</v>
      </c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14088218</v>
      </c>
      <c r="D38" s="20"/>
      <c r="E38" s="21">
        <v>19096432</v>
      </c>
      <c r="F38" s="22">
        <v>38851784</v>
      </c>
      <c r="G38" s="22">
        <v>11413689</v>
      </c>
      <c r="H38" s="22"/>
      <c r="I38" s="22"/>
      <c r="J38" s="22">
        <v>11413689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11413689</v>
      </c>
      <c r="X38" s="22">
        <v>38851784</v>
      </c>
      <c r="Y38" s="22">
        <v>-27438095</v>
      </c>
      <c r="Z38" s="23">
        <v>-70.62248415671209</v>
      </c>
      <c r="AA38" s="20">
        <v>38851784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21473945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93092487</v>
      </c>
      <c r="D42" s="20"/>
      <c r="E42" s="21">
        <v>88000000</v>
      </c>
      <c r="F42" s="22">
        <v>94000000</v>
      </c>
      <c r="G42" s="22"/>
      <c r="H42" s="22">
        <v>9221436</v>
      </c>
      <c r="I42" s="22">
        <v>7421547</v>
      </c>
      <c r="J42" s="22">
        <v>16642983</v>
      </c>
      <c r="K42" s="22">
        <v>8873287</v>
      </c>
      <c r="L42" s="22">
        <v>8552417</v>
      </c>
      <c r="M42" s="22">
        <v>8488449</v>
      </c>
      <c r="N42" s="22">
        <v>25914153</v>
      </c>
      <c r="O42" s="22">
        <v>1586935</v>
      </c>
      <c r="P42" s="22">
        <v>7281574</v>
      </c>
      <c r="Q42" s="22">
        <v>7305406</v>
      </c>
      <c r="R42" s="22">
        <v>16173915</v>
      </c>
      <c r="S42" s="22">
        <v>7937016</v>
      </c>
      <c r="T42" s="22">
        <v>8130346</v>
      </c>
      <c r="U42" s="22">
        <v>6772271</v>
      </c>
      <c r="V42" s="22">
        <v>22839633</v>
      </c>
      <c r="W42" s="22">
        <v>81570684</v>
      </c>
      <c r="X42" s="22">
        <v>94000000</v>
      </c>
      <c r="Y42" s="22">
        <v>-12429316</v>
      </c>
      <c r="Z42" s="23">
        <v>-13.222676595744682</v>
      </c>
      <c r="AA42" s="20">
        <v>94000000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33065</v>
      </c>
      <c r="D45" s="20"/>
      <c r="E45" s="21">
        <v>3523</v>
      </c>
      <c r="F45" s="22">
        <v>3523</v>
      </c>
      <c r="G45" s="22">
        <v>2442</v>
      </c>
      <c r="H45" s="22">
        <v>2466</v>
      </c>
      <c r="I45" s="22">
        <v>2778</v>
      </c>
      <c r="J45" s="22">
        <v>7686</v>
      </c>
      <c r="K45" s="22">
        <v>2660</v>
      </c>
      <c r="L45" s="22">
        <v>4111</v>
      </c>
      <c r="M45" s="22">
        <v>2675</v>
      </c>
      <c r="N45" s="22">
        <v>9446</v>
      </c>
      <c r="O45" s="22">
        <v>2971</v>
      </c>
      <c r="P45" s="22">
        <v>2604</v>
      </c>
      <c r="Q45" s="22">
        <v>2450</v>
      </c>
      <c r="R45" s="22">
        <v>8025</v>
      </c>
      <c r="S45" s="22">
        <v>2562</v>
      </c>
      <c r="T45" s="22">
        <v>2646</v>
      </c>
      <c r="U45" s="22">
        <v>2542</v>
      </c>
      <c r="V45" s="22">
        <v>7750</v>
      </c>
      <c r="W45" s="22">
        <v>32907</v>
      </c>
      <c r="X45" s="22">
        <v>3523</v>
      </c>
      <c r="Y45" s="22">
        <v>29384</v>
      </c>
      <c r="Z45" s="23">
        <v>834.06187908032928</v>
      </c>
      <c r="AA45" s="20">
        <v>3523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131789768</v>
      </c>
      <c r="D48" s="29">
        <f t="shared" ref="D48:Y48" si="1">SUM(D35:D47)</f>
        <v>0</v>
      </c>
      <c r="E48" s="30">
        <f t="shared" si="1"/>
        <v>107099955</v>
      </c>
      <c r="F48" s="31">
        <f t="shared" si="1"/>
        <v>132855307</v>
      </c>
      <c r="G48" s="31">
        <f t="shared" si="1"/>
        <v>11713120</v>
      </c>
      <c r="H48" s="31">
        <f t="shared" si="1"/>
        <v>9565338</v>
      </c>
      <c r="I48" s="31">
        <f t="shared" si="1"/>
        <v>7782749</v>
      </c>
      <c r="J48" s="31">
        <f t="shared" si="1"/>
        <v>29061207</v>
      </c>
      <c r="K48" s="31">
        <f t="shared" si="1"/>
        <v>9219479</v>
      </c>
      <c r="L48" s="31">
        <f t="shared" si="1"/>
        <v>9045238</v>
      </c>
      <c r="M48" s="31">
        <f t="shared" si="1"/>
        <v>8836284</v>
      </c>
      <c r="N48" s="31">
        <f t="shared" si="1"/>
        <v>27101001</v>
      </c>
      <c r="O48" s="31">
        <f t="shared" si="1"/>
        <v>1964924</v>
      </c>
      <c r="P48" s="31">
        <f t="shared" si="1"/>
        <v>5073193</v>
      </c>
      <c r="Q48" s="31">
        <f t="shared" si="1"/>
        <v>7631454</v>
      </c>
      <c r="R48" s="31">
        <f t="shared" si="1"/>
        <v>14669571</v>
      </c>
      <c r="S48" s="31">
        <f t="shared" si="1"/>
        <v>8274455</v>
      </c>
      <c r="T48" s="31">
        <f t="shared" si="1"/>
        <v>6575799</v>
      </c>
      <c r="U48" s="31">
        <f t="shared" si="1"/>
        <v>7110994</v>
      </c>
      <c r="V48" s="31">
        <f t="shared" si="1"/>
        <v>21961248</v>
      </c>
      <c r="W48" s="31">
        <f t="shared" si="1"/>
        <v>92793027</v>
      </c>
      <c r="X48" s="31">
        <f t="shared" si="1"/>
        <v>132855307</v>
      </c>
      <c r="Y48" s="31">
        <f t="shared" si="1"/>
        <v>-40062280</v>
      </c>
      <c r="Z48" s="32">
        <f>+IF(X48&lt;&gt;0,+(Y48/X48)*100,0)</f>
        <v>-30.154820988822074</v>
      </c>
      <c r="AA48" s="29">
        <f>SUM(AA35:AA47)</f>
        <v>132855307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-53289360</v>
      </c>
      <c r="D49" s="39">
        <f t="shared" si="2"/>
        <v>0</v>
      </c>
      <c r="E49" s="40">
        <f t="shared" si="2"/>
        <v>-33466188</v>
      </c>
      <c r="F49" s="41">
        <f t="shared" si="2"/>
        <v>-44729771</v>
      </c>
      <c r="G49" s="41">
        <f t="shared" si="2"/>
        <v>-6361670</v>
      </c>
      <c r="H49" s="41">
        <f t="shared" si="2"/>
        <v>-4258808</v>
      </c>
      <c r="I49" s="41">
        <f t="shared" si="2"/>
        <v>-1627632</v>
      </c>
      <c r="J49" s="41">
        <f t="shared" si="2"/>
        <v>-12248110</v>
      </c>
      <c r="K49" s="41">
        <f t="shared" si="2"/>
        <v>-4151159</v>
      </c>
      <c r="L49" s="41">
        <f t="shared" si="2"/>
        <v>-969516</v>
      </c>
      <c r="M49" s="41">
        <f t="shared" si="2"/>
        <v>-4126360</v>
      </c>
      <c r="N49" s="41">
        <f t="shared" si="2"/>
        <v>-9247035</v>
      </c>
      <c r="O49" s="41">
        <f t="shared" si="2"/>
        <v>3243232</v>
      </c>
      <c r="P49" s="41">
        <f t="shared" si="2"/>
        <v>663365</v>
      </c>
      <c r="Q49" s="41">
        <f t="shared" si="2"/>
        <v>6048012</v>
      </c>
      <c r="R49" s="41">
        <f t="shared" si="2"/>
        <v>9954609</v>
      </c>
      <c r="S49" s="41">
        <f t="shared" si="2"/>
        <v>210244</v>
      </c>
      <c r="T49" s="41">
        <f t="shared" si="2"/>
        <v>4304109</v>
      </c>
      <c r="U49" s="41">
        <f t="shared" si="2"/>
        <v>-504102</v>
      </c>
      <c r="V49" s="41">
        <f t="shared" si="2"/>
        <v>4010251</v>
      </c>
      <c r="W49" s="41">
        <f t="shared" si="2"/>
        <v>-7530285</v>
      </c>
      <c r="X49" s="41">
        <f t="shared" si="2"/>
        <v>-44729771</v>
      </c>
      <c r="Y49" s="41">
        <f t="shared" si="2"/>
        <v>37199486</v>
      </c>
      <c r="Z49" s="42">
        <f>+IF(X49&lt;&gt;0,+(Y49/X49)*100,0)</f>
        <v>-83.164937285281425</v>
      </c>
      <c r="AA49" s="39">
        <f>+AA33-AA48</f>
        <v>-44729771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-53289360</v>
      </c>
      <c r="D52" s="48">
        <f t="shared" si="3"/>
        <v>0</v>
      </c>
      <c r="E52" s="49">
        <f t="shared" si="3"/>
        <v>-33466188</v>
      </c>
      <c r="F52" s="50">
        <f t="shared" si="3"/>
        <v>-44729771</v>
      </c>
      <c r="G52" s="50">
        <f t="shared" si="3"/>
        <v>-6361670</v>
      </c>
      <c r="H52" s="50">
        <f t="shared" si="3"/>
        <v>-4258808</v>
      </c>
      <c r="I52" s="50">
        <f t="shared" si="3"/>
        <v>-1627632</v>
      </c>
      <c r="J52" s="50">
        <f t="shared" si="3"/>
        <v>-12248110</v>
      </c>
      <c r="K52" s="50">
        <f t="shared" si="3"/>
        <v>-4151159</v>
      </c>
      <c r="L52" s="50">
        <f t="shared" si="3"/>
        <v>-969516</v>
      </c>
      <c r="M52" s="50">
        <f t="shared" si="3"/>
        <v>-4126360</v>
      </c>
      <c r="N52" s="50">
        <f t="shared" si="3"/>
        <v>-9247035</v>
      </c>
      <c r="O52" s="50">
        <f t="shared" si="3"/>
        <v>3243232</v>
      </c>
      <c r="P52" s="50">
        <f t="shared" si="3"/>
        <v>663365</v>
      </c>
      <c r="Q52" s="50">
        <f t="shared" si="3"/>
        <v>6048012</v>
      </c>
      <c r="R52" s="50">
        <f t="shared" si="3"/>
        <v>9954609</v>
      </c>
      <c r="S52" s="50">
        <f t="shared" si="3"/>
        <v>210244</v>
      </c>
      <c r="T52" s="50">
        <f t="shared" si="3"/>
        <v>4304109</v>
      </c>
      <c r="U52" s="50">
        <f t="shared" si="3"/>
        <v>-504102</v>
      </c>
      <c r="V52" s="50">
        <f t="shared" si="3"/>
        <v>4010251</v>
      </c>
      <c r="W52" s="50">
        <f t="shared" si="3"/>
        <v>-7530285</v>
      </c>
      <c r="X52" s="50">
        <f t="shared" si="3"/>
        <v>-44729771</v>
      </c>
      <c r="Y52" s="50">
        <f t="shared" si="3"/>
        <v>37199486</v>
      </c>
      <c r="Z52" s="51">
        <f>+IF(X52&lt;&gt;0,+(Y52/X52)*100,0)</f>
        <v>-83.164937285281425</v>
      </c>
      <c r="AA52" s="48">
        <f>SUM(AA49:AA51)</f>
        <v>-44729771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-53289360</v>
      </c>
      <c r="D54" s="54">
        <f>+D52-D53</f>
        <v>0</v>
      </c>
      <c r="E54" s="55">
        <f t="shared" si="4"/>
        <v>-33466188</v>
      </c>
      <c r="F54" s="56">
        <f t="shared" si="4"/>
        <v>-44729771</v>
      </c>
      <c r="G54" s="56">
        <f t="shared" si="4"/>
        <v>-6361670</v>
      </c>
      <c r="H54" s="56">
        <f t="shared" si="4"/>
        <v>-4258808</v>
      </c>
      <c r="I54" s="56">
        <f t="shared" si="4"/>
        <v>-1627632</v>
      </c>
      <c r="J54" s="56">
        <f t="shared" si="4"/>
        <v>-12248110</v>
      </c>
      <c r="K54" s="56">
        <f t="shared" si="4"/>
        <v>-4151159</v>
      </c>
      <c r="L54" s="56">
        <f t="shared" si="4"/>
        <v>-969516</v>
      </c>
      <c r="M54" s="56">
        <f t="shared" si="4"/>
        <v>-4126360</v>
      </c>
      <c r="N54" s="56">
        <f t="shared" si="4"/>
        <v>-9247035</v>
      </c>
      <c r="O54" s="56">
        <f t="shared" si="4"/>
        <v>3243232</v>
      </c>
      <c r="P54" s="56">
        <f t="shared" si="4"/>
        <v>663365</v>
      </c>
      <c r="Q54" s="56">
        <f t="shared" si="4"/>
        <v>6048012</v>
      </c>
      <c r="R54" s="56">
        <f t="shared" si="4"/>
        <v>9954609</v>
      </c>
      <c r="S54" s="56">
        <f t="shared" si="4"/>
        <v>210244</v>
      </c>
      <c r="T54" s="56">
        <f t="shared" si="4"/>
        <v>4304109</v>
      </c>
      <c r="U54" s="56">
        <f t="shared" si="4"/>
        <v>-504102</v>
      </c>
      <c r="V54" s="56">
        <f t="shared" si="4"/>
        <v>4010251</v>
      </c>
      <c r="W54" s="56">
        <f t="shared" si="4"/>
        <v>-7530285</v>
      </c>
      <c r="X54" s="56">
        <f t="shared" si="4"/>
        <v>-44729771</v>
      </c>
      <c r="Y54" s="56">
        <f t="shared" si="4"/>
        <v>37199486</v>
      </c>
      <c r="Z54" s="57">
        <f>+IF(X54&lt;&gt;0,+(Y54/X54)*100,0)</f>
        <v>-83.164937285281425</v>
      </c>
      <c r="AA54" s="54">
        <f>+AA52-AA53</f>
        <v>-44729771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-53289360</v>
      </c>
      <c r="D57" s="48">
        <f>SUM(D54:D56)</f>
        <v>0</v>
      </c>
      <c r="E57" s="49">
        <f t="shared" si="5"/>
        <v>-33466188</v>
      </c>
      <c r="F57" s="50">
        <f t="shared" si="5"/>
        <v>-44729771</v>
      </c>
      <c r="G57" s="50">
        <f t="shared" si="5"/>
        <v>-6361670</v>
      </c>
      <c r="H57" s="50">
        <f t="shared" si="5"/>
        <v>-4258808</v>
      </c>
      <c r="I57" s="50">
        <f t="shared" si="5"/>
        <v>-1627632</v>
      </c>
      <c r="J57" s="50">
        <f t="shared" si="5"/>
        <v>-12248110</v>
      </c>
      <c r="K57" s="50">
        <f t="shared" si="5"/>
        <v>-4151159</v>
      </c>
      <c r="L57" s="50">
        <f t="shared" si="5"/>
        <v>-969516</v>
      </c>
      <c r="M57" s="50">
        <f t="shared" si="5"/>
        <v>-4126360</v>
      </c>
      <c r="N57" s="50">
        <f t="shared" si="5"/>
        <v>-9247035</v>
      </c>
      <c r="O57" s="50">
        <f t="shared" si="5"/>
        <v>3243232</v>
      </c>
      <c r="P57" s="50">
        <f t="shared" si="5"/>
        <v>663365</v>
      </c>
      <c r="Q57" s="50">
        <f t="shared" si="5"/>
        <v>6048012</v>
      </c>
      <c r="R57" s="50">
        <f t="shared" si="5"/>
        <v>9954609</v>
      </c>
      <c r="S57" s="50">
        <f t="shared" si="5"/>
        <v>210244</v>
      </c>
      <c r="T57" s="50">
        <f t="shared" si="5"/>
        <v>4304109</v>
      </c>
      <c r="U57" s="50">
        <f t="shared" si="5"/>
        <v>-504102</v>
      </c>
      <c r="V57" s="50">
        <f t="shared" si="5"/>
        <v>4010251</v>
      </c>
      <c r="W57" s="50">
        <f t="shared" si="5"/>
        <v>-7530285</v>
      </c>
      <c r="X57" s="50">
        <f t="shared" si="5"/>
        <v>-44729771</v>
      </c>
      <c r="Y57" s="50">
        <f t="shared" si="5"/>
        <v>37199486</v>
      </c>
      <c r="Z57" s="51">
        <f>+IF(X57&lt;&gt;0,+(Y57/X57)*100,0)</f>
        <v>-83.164937285281425</v>
      </c>
      <c r="AA57" s="48">
        <f>SUM(AA54:AA56)</f>
        <v>-44729771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-53289360</v>
      </c>
      <c r="D60" s="65">
        <f>SUM(D57:D59)</f>
        <v>0</v>
      </c>
      <c r="E60" s="66">
        <f t="shared" si="6"/>
        <v>-33466188</v>
      </c>
      <c r="F60" s="67">
        <f t="shared" si="6"/>
        <v>-44729771</v>
      </c>
      <c r="G60" s="67">
        <f t="shared" si="6"/>
        <v>-6361670</v>
      </c>
      <c r="H60" s="67">
        <f t="shared" si="6"/>
        <v>-4258808</v>
      </c>
      <c r="I60" s="67">
        <f t="shared" si="6"/>
        <v>-1627632</v>
      </c>
      <c r="J60" s="67">
        <f t="shared" si="6"/>
        <v>-12248110</v>
      </c>
      <c r="K60" s="67">
        <f t="shared" si="6"/>
        <v>-4151159</v>
      </c>
      <c r="L60" s="67">
        <f t="shared" si="6"/>
        <v>-969516</v>
      </c>
      <c r="M60" s="67">
        <f t="shared" si="6"/>
        <v>-4126360</v>
      </c>
      <c r="N60" s="67">
        <f t="shared" si="6"/>
        <v>-9247035</v>
      </c>
      <c r="O60" s="67">
        <f t="shared" si="6"/>
        <v>3243232</v>
      </c>
      <c r="P60" s="67">
        <f t="shared" si="6"/>
        <v>663365</v>
      </c>
      <c r="Q60" s="67">
        <f t="shared" si="6"/>
        <v>6048012</v>
      </c>
      <c r="R60" s="67">
        <f t="shared" si="6"/>
        <v>9954609</v>
      </c>
      <c r="S60" s="67">
        <f t="shared" si="6"/>
        <v>210244</v>
      </c>
      <c r="T60" s="67">
        <f t="shared" si="6"/>
        <v>4304109</v>
      </c>
      <c r="U60" s="67">
        <f t="shared" si="6"/>
        <v>-504102</v>
      </c>
      <c r="V60" s="67">
        <f t="shared" si="6"/>
        <v>4010251</v>
      </c>
      <c r="W60" s="67">
        <f t="shared" si="6"/>
        <v>-7530285</v>
      </c>
      <c r="X60" s="67">
        <f t="shared" si="6"/>
        <v>-44729771</v>
      </c>
      <c r="Y60" s="67">
        <f t="shared" si="6"/>
        <v>37199486</v>
      </c>
      <c r="Z60" s="68">
        <f>+IF(X60&lt;&gt;0,+(Y60/X60)*100,0)</f>
        <v>-83.164937285281425</v>
      </c>
      <c r="AA60" s="65">
        <f>SUM(AA57:AA59)</f>
        <v>-44729771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2869127</v>
      </c>
      <c r="D40" s="20"/>
      <c r="E40" s="21">
        <v>2353668</v>
      </c>
      <c r="F40" s="22">
        <v>2496710</v>
      </c>
      <c r="G40" s="22">
        <v>189555</v>
      </c>
      <c r="H40" s="22">
        <v>203726</v>
      </c>
      <c r="I40" s="22">
        <v>190351</v>
      </c>
      <c r="J40" s="22">
        <v>583632</v>
      </c>
      <c r="K40" s="22">
        <v>196695</v>
      </c>
      <c r="L40" s="22">
        <v>190351</v>
      </c>
      <c r="M40" s="22">
        <v>196695</v>
      </c>
      <c r="N40" s="22">
        <v>583741</v>
      </c>
      <c r="O40" s="22">
        <v>196695</v>
      </c>
      <c r="P40" s="22">
        <v>177659</v>
      </c>
      <c r="Q40" s="22">
        <v>174998</v>
      </c>
      <c r="R40" s="22">
        <v>549352</v>
      </c>
      <c r="S40" s="22">
        <v>180745</v>
      </c>
      <c r="T40" s="22">
        <v>186768</v>
      </c>
      <c r="U40" s="22">
        <v>134984</v>
      </c>
      <c r="V40" s="22">
        <v>502497</v>
      </c>
      <c r="W40" s="22">
        <v>2219222</v>
      </c>
      <c r="X40" s="22">
        <v>2496710</v>
      </c>
      <c r="Y40" s="22">
        <v>-277488</v>
      </c>
      <c r="Z40" s="23">
        <v>-11.11414621642081</v>
      </c>
      <c r="AA40" s="20">
        <v>2496710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941173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3810300</v>
      </c>
      <c r="D48" s="29">
        <f t="shared" ref="D48:Y48" si="1">SUM(D35:D47)</f>
        <v>0</v>
      </c>
      <c r="E48" s="30">
        <f t="shared" si="1"/>
        <v>2353668</v>
      </c>
      <c r="F48" s="31">
        <f t="shared" si="1"/>
        <v>2496710</v>
      </c>
      <c r="G48" s="31">
        <f t="shared" si="1"/>
        <v>189555</v>
      </c>
      <c r="H48" s="31">
        <f t="shared" si="1"/>
        <v>203726</v>
      </c>
      <c r="I48" s="31">
        <f t="shared" si="1"/>
        <v>190351</v>
      </c>
      <c r="J48" s="31">
        <f t="shared" si="1"/>
        <v>583632</v>
      </c>
      <c r="K48" s="31">
        <f t="shared" si="1"/>
        <v>196695</v>
      </c>
      <c r="L48" s="31">
        <f t="shared" si="1"/>
        <v>190351</v>
      </c>
      <c r="M48" s="31">
        <f t="shared" si="1"/>
        <v>196695</v>
      </c>
      <c r="N48" s="31">
        <f t="shared" si="1"/>
        <v>583741</v>
      </c>
      <c r="O48" s="31">
        <f t="shared" si="1"/>
        <v>196695</v>
      </c>
      <c r="P48" s="31">
        <f t="shared" si="1"/>
        <v>177659</v>
      </c>
      <c r="Q48" s="31">
        <f t="shared" si="1"/>
        <v>174998</v>
      </c>
      <c r="R48" s="31">
        <f t="shared" si="1"/>
        <v>549352</v>
      </c>
      <c r="S48" s="31">
        <f t="shared" si="1"/>
        <v>180745</v>
      </c>
      <c r="T48" s="31">
        <f t="shared" si="1"/>
        <v>186768</v>
      </c>
      <c r="U48" s="31">
        <f t="shared" si="1"/>
        <v>134984</v>
      </c>
      <c r="V48" s="31">
        <f t="shared" si="1"/>
        <v>502497</v>
      </c>
      <c r="W48" s="31">
        <f t="shared" si="1"/>
        <v>2219222</v>
      </c>
      <c r="X48" s="31">
        <f t="shared" si="1"/>
        <v>2496710</v>
      </c>
      <c r="Y48" s="31">
        <f t="shared" si="1"/>
        <v>-277488</v>
      </c>
      <c r="Z48" s="32">
        <f>+IF(X48&lt;&gt;0,+(Y48/X48)*100,0)</f>
        <v>-11.11414621642081</v>
      </c>
      <c r="AA48" s="29">
        <f>SUM(AA35:AA47)</f>
        <v>2496710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-3810300</v>
      </c>
      <c r="D49" s="39">
        <f t="shared" si="2"/>
        <v>0</v>
      </c>
      <c r="E49" s="40">
        <f t="shared" si="2"/>
        <v>-2353668</v>
      </c>
      <c r="F49" s="41">
        <f t="shared" si="2"/>
        <v>-2496710</v>
      </c>
      <c r="G49" s="41">
        <f t="shared" si="2"/>
        <v>-189555</v>
      </c>
      <c r="H49" s="41">
        <f t="shared" si="2"/>
        <v>-203726</v>
      </c>
      <c r="I49" s="41">
        <f t="shared" si="2"/>
        <v>-190351</v>
      </c>
      <c r="J49" s="41">
        <f t="shared" si="2"/>
        <v>-583632</v>
      </c>
      <c r="K49" s="41">
        <f t="shared" si="2"/>
        <v>-196695</v>
      </c>
      <c r="L49" s="41">
        <f t="shared" si="2"/>
        <v>-190351</v>
      </c>
      <c r="M49" s="41">
        <f t="shared" si="2"/>
        <v>-196695</v>
      </c>
      <c r="N49" s="41">
        <f t="shared" si="2"/>
        <v>-583741</v>
      </c>
      <c r="O49" s="41">
        <f t="shared" si="2"/>
        <v>-196695</v>
      </c>
      <c r="P49" s="41">
        <f t="shared" si="2"/>
        <v>-177659</v>
      </c>
      <c r="Q49" s="41">
        <f t="shared" si="2"/>
        <v>-174998</v>
      </c>
      <c r="R49" s="41">
        <f t="shared" si="2"/>
        <v>-549352</v>
      </c>
      <c r="S49" s="41">
        <f t="shared" si="2"/>
        <v>-180745</v>
      </c>
      <c r="T49" s="41">
        <f t="shared" si="2"/>
        <v>-186768</v>
      </c>
      <c r="U49" s="41">
        <f t="shared" si="2"/>
        <v>-134984</v>
      </c>
      <c r="V49" s="41">
        <f t="shared" si="2"/>
        <v>-502497</v>
      </c>
      <c r="W49" s="41">
        <f t="shared" si="2"/>
        <v>-2219222</v>
      </c>
      <c r="X49" s="41">
        <f t="shared" si="2"/>
        <v>-2496710</v>
      </c>
      <c r="Y49" s="41">
        <f t="shared" si="2"/>
        <v>277488</v>
      </c>
      <c r="Z49" s="42">
        <f>+IF(X49&lt;&gt;0,+(Y49/X49)*100,0)</f>
        <v>-11.11414621642081</v>
      </c>
      <c r="AA49" s="39">
        <f>+AA33-AA48</f>
        <v>-2496710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>
        <v>681356</v>
      </c>
      <c r="I50" s="22">
        <v>446444</v>
      </c>
      <c r="J50" s="22">
        <v>1127800</v>
      </c>
      <c r="K50" s="22">
        <v>2078625</v>
      </c>
      <c r="L50" s="22">
        <v>369422</v>
      </c>
      <c r="M50" s="22">
        <v>71324</v>
      </c>
      <c r="N50" s="22">
        <v>2519371</v>
      </c>
      <c r="O50" s="22">
        <v>-263753</v>
      </c>
      <c r="P50" s="22">
        <v>859297</v>
      </c>
      <c r="Q50" s="22"/>
      <c r="R50" s="22">
        <v>595544</v>
      </c>
      <c r="S50" s="22">
        <v>38590</v>
      </c>
      <c r="T50" s="22">
        <v>902528</v>
      </c>
      <c r="U50" s="22"/>
      <c r="V50" s="22">
        <v>941118</v>
      </c>
      <c r="W50" s="22">
        <v>5183833</v>
      </c>
      <c r="X50" s="22"/>
      <c r="Y50" s="22">
        <v>5183833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-3810300</v>
      </c>
      <c r="D52" s="48">
        <f t="shared" si="3"/>
        <v>0</v>
      </c>
      <c r="E52" s="49">
        <f t="shared" si="3"/>
        <v>-2353668</v>
      </c>
      <c r="F52" s="50">
        <f t="shared" si="3"/>
        <v>-2496710</v>
      </c>
      <c r="G52" s="50">
        <f t="shared" si="3"/>
        <v>-189555</v>
      </c>
      <c r="H52" s="50">
        <f t="shared" si="3"/>
        <v>477630</v>
      </c>
      <c r="I52" s="50">
        <f t="shared" si="3"/>
        <v>256093</v>
      </c>
      <c r="J52" s="50">
        <f t="shared" si="3"/>
        <v>544168</v>
      </c>
      <c r="K52" s="50">
        <f t="shared" si="3"/>
        <v>1881930</v>
      </c>
      <c r="L52" s="50">
        <f t="shared" si="3"/>
        <v>179071</v>
      </c>
      <c r="M52" s="50">
        <f t="shared" si="3"/>
        <v>-125371</v>
      </c>
      <c r="N52" s="50">
        <f t="shared" si="3"/>
        <v>1935630</v>
      </c>
      <c r="O52" s="50">
        <f t="shared" si="3"/>
        <v>-460448</v>
      </c>
      <c r="P52" s="50">
        <f t="shared" si="3"/>
        <v>681638</v>
      </c>
      <c r="Q52" s="50">
        <f t="shared" si="3"/>
        <v>-174998</v>
      </c>
      <c r="R52" s="50">
        <f t="shared" si="3"/>
        <v>46192</v>
      </c>
      <c r="S52" s="50">
        <f t="shared" si="3"/>
        <v>-142155</v>
      </c>
      <c r="T52" s="50">
        <f t="shared" si="3"/>
        <v>715760</v>
      </c>
      <c r="U52" s="50">
        <f t="shared" si="3"/>
        <v>-134984</v>
      </c>
      <c r="V52" s="50">
        <f t="shared" si="3"/>
        <v>438621</v>
      </c>
      <c r="W52" s="50">
        <f t="shared" si="3"/>
        <v>2964611</v>
      </c>
      <c r="X52" s="50">
        <f t="shared" si="3"/>
        <v>-2496710</v>
      </c>
      <c r="Y52" s="50">
        <f t="shared" si="3"/>
        <v>5461321</v>
      </c>
      <c r="Z52" s="51">
        <f>+IF(X52&lt;&gt;0,+(Y52/X52)*100,0)</f>
        <v>-218.74070276483852</v>
      </c>
      <c r="AA52" s="48">
        <f>SUM(AA49:AA51)</f>
        <v>-2496710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-3810300</v>
      </c>
      <c r="D54" s="54">
        <f>+D52-D53</f>
        <v>0</v>
      </c>
      <c r="E54" s="55">
        <f t="shared" si="4"/>
        <v>-2353668</v>
      </c>
      <c r="F54" s="56">
        <f t="shared" si="4"/>
        <v>-2496710</v>
      </c>
      <c r="G54" s="56">
        <f t="shared" si="4"/>
        <v>-189555</v>
      </c>
      <c r="H54" s="56">
        <f t="shared" si="4"/>
        <v>477630</v>
      </c>
      <c r="I54" s="56">
        <f t="shared" si="4"/>
        <v>256093</v>
      </c>
      <c r="J54" s="56">
        <f t="shared" si="4"/>
        <v>544168</v>
      </c>
      <c r="K54" s="56">
        <f t="shared" si="4"/>
        <v>1881930</v>
      </c>
      <c r="L54" s="56">
        <f t="shared" si="4"/>
        <v>179071</v>
      </c>
      <c r="M54" s="56">
        <f t="shared" si="4"/>
        <v>-125371</v>
      </c>
      <c r="N54" s="56">
        <f t="shared" si="4"/>
        <v>1935630</v>
      </c>
      <c r="O54" s="56">
        <f t="shared" si="4"/>
        <v>-460448</v>
      </c>
      <c r="P54" s="56">
        <f t="shared" si="4"/>
        <v>681638</v>
      </c>
      <c r="Q54" s="56">
        <f t="shared" si="4"/>
        <v>-174998</v>
      </c>
      <c r="R54" s="56">
        <f t="shared" si="4"/>
        <v>46192</v>
      </c>
      <c r="S54" s="56">
        <f t="shared" si="4"/>
        <v>-142155</v>
      </c>
      <c r="T54" s="56">
        <f t="shared" si="4"/>
        <v>715760</v>
      </c>
      <c r="U54" s="56">
        <f t="shared" si="4"/>
        <v>-134984</v>
      </c>
      <c r="V54" s="56">
        <f t="shared" si="4"/>
        <v>438621</v>
      </c>
      <c r="W54" s="56">
        <f t="shared" si="4"/>
        <v>2964611</v>
      </c>
      <c r="X54" s="56">
        <f t="shared" si="4"/>
        <v>-2496710</v>
      </c>
      <c r="Y54" s="56">
        <f t="shared" si="4"/>
        <v>5461321</v>
      </c>
      <c r="Z54" s="57">
        <f>+IF(X54&lt;&gt;0,+(Y54/X54)*100,0)</f>
        <v>-218.74070276483852</v>
      </c>
      <c r="AA54" s="54">
        <f>+AA52-AA53</f>
        <v>-2496710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-3810300</v>
      </c>
      <c r="D57" s="48">
        <f>SUM(D54:D56)</f>
        <v>0</v>
      </c>
      <c r="E57" s="49">
        <f t="shared" si="5"/>
        <v>-2353668</v>
      </c>
      <c r="F57" s="50">
        <f t="shared" si="5"/>
        <v>-2496710</v>
      </c>
      <c r="G57" s="50">
        <f t="shared" si="5"/>
        <v>-189555</v>
      </c>
      <c r="H57" s="50">
        <f t="shared" si="5"/>
        <v>477630</v>
      </c>
      <c r="I57" s="50">
        <f t="shared" si="5"/>
        <v>256093</v>
      </c>
      <c r="J57" s="50">
        <f t="shared" si="5"/>
        <v>544168</v>
      </c>
      <c r="K57" s="50">
        <f t="shared" si="5"/>
        <v>1881930</v>
      </c>
      <c r="L57" s="50">
        <f t="shared" si="5"/>
        <v>179071</v>
      </c>
      <c r="M57" s="50">
        <f t="shared" si="5"/>
        <v>-125371</v>
      </c>
      <c r="N57" s="50">
        <f t="shared" si="5"/>
        <v>1935630</v>
      </c>
      <c r="O57" s="50">
        <f t="shared" si="5"/>
        <v>-460448</v>
      </c>
      <c r="P57" s="50">
        <f t="shared" si="5"/>
        <v>681638</v>
      </c>
      <c r="Q57" s="50">
        <f t="shared" si="5"/>
        <v>-174998</v>
      </c>
      <c r="R57" s="50">
        <f t="shared" si="5"/>
        <v>46192</v>
      </c>
      <c r="S57" s="50">
        <f t="shared" si="5"/>
        <v>-142155</v>
      </c>
      <c r="T57" s="50">
        <f t="shared" si="5"/>
        <v>715760</v>
      </c>
      <c r="U57" s="50">
        <f t="shared" si="5"/>
        <v>-134984</v>
      </c>
      <c r="V57" s="50">
        <f t="shared" si="5"/>
        <v>438621</v>
      </c>
      <c r="W57" s="50">
        <f t="shared" si="5"/>
        <v>2964611</v>
      </c>
      <c r="X57" s="50">
        <f t="shared" si="5"/>
        <v>-2496710</v>
      </c>
      <c r="Y57" s="50">
        <f t="shared" si="5"/>
        <v>5461321</v>
      </c>
      <c r="Z57" s="51">
        <f>+IF(X57&lt;&gt;0,+(Y57/X57)*100,0)</f>
        <v>-218.74070276483852</v>
      </c>
      <c r="AA57" s="48">
        <f>SUM(AA54:AA56)</f>
        <v>-2496710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-3810300</v>
      </c>
      <c r="D60" s="65">
        <f>SUM(D57:D59)</f>
        <v>0</v>
      </c>
      <c r="E60" s="66">
        <f t="shared" si="6"/>
        <v>-2353668</v>
      </c>
      <c r="F60" s="67">
        <f t="shared" si="6"/>
        <v>-2496710</v>
      </c>
      <c r="G60" s="67">
        <f t="shared" si="6"/>
        <v>-189555</v>
      </c>
      <c r="H60" s="67">
        <f t="shared" si="6"/>
        <v>477630</v>
      </c>
      <c r="I60" s="67">
        <f t="shared" si="6"/>
        <v>256093</v>
      </c>
      <c r="J60" s="67">
        <f t="shared" si="6"/>
        <v>544168</v>
      </c>
      <c r="K60" s="67">
        <f t="shared" si="6"/>
        <v>1881930</v>
      </c>
      <c r="L60" s="67">
        <f t="shared" si="6"/>
        <v>179071</v>
      </c>
      <c r="M60" s="67">
        <f t="shared" si="6"/>
        <v>-125371</v>
      </c>
      <c r="N60" s="67">
        <f t="shared" si="6"/>
        <v>1935630</v>
      </c>
      <c r="O60" s="67">
        <f t="shared" si="6"/>
        <v>-460448</v>
      </c>
      <c r="P60" s="67">
        <f t="shared" si="6"/>
        <v>681638</v>
      </c>
      <c r="Q60" s="67">
        <f t="shared" si="6"/>
        <v>-174998</v>
      </c>
      <c r="R60" s="67">
        <f t="shared" si="6"/>
        <v>46192</v>
      </c>
      <c r="S60" s="67">
        <f t="shared" si="6"/>
        <v>-142155</v>
      </c>
      <c r="T60" s="67">
        <f t="shared" si="6"/>
        <v>715760</v>
      </c>
      <c r="U60" s="67">
        <f t="shared" si="6"/>
        <v>-134984</v>
      </c>
      <c r="V60" s="67">
        <f t="shared" si="6"/>
        <v>438621</v>
      </c>
      <c r="W60" s="67">
        <f t="shared" si="6"/>
        <v>2964611</v>
      </c>
      <c r="X60" s="67">
        <f t="shared" si="6"/>
        <v>-2496710</v>
      </c>
      <c r="Y60" s="67">
        <f t="shared" si="6"/>
        <v>5461321</v>
      </c>
      <c r="Z60" s="68">
        <f>+IF(X60&lt;&gt;0,+(Y60/X60)*100,0)</f>
        <v>-218.74070276483852</v>
      </c>
      <c r="AA60" s="65">
        <f>SUM(AA57:AA59)</f>
        <v>-2496710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1765933</v>
      </c>
      <c r="D35" s="20"/>
      <c r="E35" s="21"/>
      <c r="F35" s="22">
        <v>1339547</v>
      </c>
      <c r="G35" s="22"/>
      <c r="H35" s="22">
        <v>268162</v>
      </c>
      <c r="I35" s="22">
        <v>157535</v>
      </c>
      <c r="J35" s="22">
        <v>425697</v>
      </c>
      <c r="K35" s="22">
        <v>111901</v>
      </c>
      <c r="L35" s="22">
        <v>139882</v>
      </c>
      <c r="M35" s="22">
        <v>131214</v>
      </c>
      <c r="N35" s="22">
        <v>382997</v>
      </c>
      <c r="O35" s="22">
        <v>117618</v>
      </c>
      <c r="P35" s="22">
        <v>115492</v>
      </c>
      <c r="Q35" s="22">
        <v>117096</v>
      </c>
      <c r="R35" s="22">
        <v>350206</v>
      </c>
      <c r="S35" s="22">
        <v>154302</v>
      </c>
      <c r="T35" s="22">
        <v>122560</v>
      </c>
      <c r="U35" s="22">
        <v>122960</v>
      </c>
      <c r="V35" s="22">
        <v>399822</v>
      </c>
      <c r="W35" s="22">
        <v>1558722</v>
      </c>
      <c r="X35" s="22">
        <v>1339547</v>
      </c>
      <c r="Y35" s="22">
        <v>219175</v>
      </c>
      <c r="Z35" s="23">
        <v>16.36187457401644</v>
      </c>
      <c r="AA35" s="20">
        <v>1339547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21368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11180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86094</v>
      </c>
      <c r="D45" s="20"/>
      <c r="E45" s="21"/>
      <c r="F45" s="22">
        <v>2891</v>
      </c>
      <c r="G45" s="22">
        <v>636</v>
      </c>
      <c r="H45" s="22">
        <v>1128</v>
      </c>
      <c r="I45" s="22">
        <v>1128</v>
      </c>
      <c r="J45" s="22">
        <v>2892</v>
      </c>
      <c r="K45" s="22">
        <v>3520</v>
      </c>
      <c r="L45" s="22"/>
      <c r="M45" s="22">
        <v>13480</v>
      </c>
      <c r="N45" s="22">
        <v>17000</v>
      </c>
      <c r="O45" s="22"/>
      <c r="P45" s="22">
        <v>8095</v>
      </c>
      <c r="Q45" s="22"/>
      <c r="R45" s="22">
        <v>8095</v>
      </c>
      <c r="S45" s="22"/>
      <c r="T45" s="22">
        <v>1128</v>
      </c>
      <c r="U45" s="22">
        <v>25566</v>
      </c>
      <c r="V45" s="22">
        <v>26694</v>
      </c>
      <c r="W45" s="22">
        <v>54681</v>
      </c>
      <c r="X45" s="22">
        <v>2891</v>
      </c>
      <c r="Y45" s="22">
        <v>51790</v>
      </c>
      <c r="Z45" s="23">
        <v>1791.4216534071254</v>
      </c>
      <c r="AA45" s="20">
        <v>2891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1884575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1342438</v>
      </c>
      <c r="G48" s="31">
        <f t="shared" si="1"/>
        <v>636</v>
      </c>
      <c r="H48" s="31">
        <f t="shared" si="1"/>
        <v>269290</v>
      </c>
      <c r="I48" s="31">
        <f t="shared" si="1"/>
        <v>158663</v>
      </c>
      <c r="J48" s="31">
        <f t="shared" si="1"/>
        <v>428589</v>
      </c>
      <c r="K48" s="31">
        <f t="shared" si="1"/>
        <v>115421</v>
      </c>
      <c r="L48" s="31">
        <f t="shared" si="1"/>
        <v>139882</v>
      </c>
      <c r="M48" s="31">
        <f t="shared" si="1"/>
        <v>144694</v>
      </c>
      <c r="N48" s="31">
        <f t="shared" si="1"/>
        <v>399997</v>
      </c>
      <c r="O48" s="31">
        <f t="shared" si="1"/>
        <v>117618</v>
      </c>
      <c r="P48" s="31">
        <f t="shared" si="1"/>
        <v>123587</v>
      </c>
      <c r="Q48" s="31">
        <f t="shared" si="1"/>
        <v>117096</v>
      </c>
      <c r="R48" s="31">
        <f t="shared" si="1"/>
        <v>358301</v>
      </c>
      <c r="S48" s="31">
        <f t="shared" si="1"/>
        <v>154302</v>
      </c>
      <c r="T48" s="31">
        <f t="shared" si="1"/>
        <v>123688</v>
      </c>
      <c r="U48" s="31">
        <f t="shared" si="1"/>
        <v>148526</v>
      </c>
      <c r="V48" s="31">
        <f t="shared" si="1"/>
        <v>426516</v>
      </c>
      <c r="W48" s="31">
        <f t="shared" si="1"/>
        <v>1613403</v>
      </c>
      <c r="X48" s="31">
        <f t="shared" si="1"/>
        <v>1342438</v>
      </c>
      <c r="Y48" s="31">
        <f t="shared" si="1"/>
        <v>270965</v>
      </c>
      <c r="Z48" s="32">
        <f>+IF(X48&lt;&gt;0,+(Y48/X48)*100,0)</f>
        <v>20.184544835590174</v>
      </c>
      <c r="AA48" s="29">
        <f>SUM(AA35:AA47)</f>
        <v>1342438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-1884575</v>
      </c>
      <c r="D49" s="39">
        <f t="shared" si="2"/>
        <v>0</v>
      </c>
      <c r="E49" s="40">
        <f t="shared" si="2"/>
        <v>0</v>
      </c>
      <c r="F49" s="41">
        <f t="shared" si="2"/>
        <v>-1342438</v>
      </c>
      <c r="G49" s="41">
        <f t="shared" si="2"/>
        <v>-636</v>
      </c>
      <c r="H49" s="41">
        <f t="shared" si="2"/>
        <v>-269290</v>
      </c>
      <c r="I49" s="41">
        <f t="shared" si="2"/>
        <v>-158663</v>
      </c>
      <c r="J49" s="41">
        <f t="shared" si="2"/>
        <v>-428589</v>
      </c>
      <c r="K49" s="41">
        <f t="shared" si="2"/>
        <v>-115421</v>
      </c>
      <c r="L49" s="41">
        <f t="shared" si="2"/>
        <v>-139882</v>
      </c>
      <c r="M49" s="41">
        <f t="shared" si="2"/>
        <v>-144694</v>
      </c>
      <c r="N49" s="41">
        <f t="shared" si="2"/>
        <v>-399997</v>
      </c>
      <c r="O49" s="41">
        <f t="shared" si="2"/>
        <v>-117618</v>
      </c>
      <c r="P49" s="41">
        <f t="shared" si="2"/>
        <v>-123587</v>
      </c>
      <c r="Q49" s="41">
        <f t="shared" si="2"/>
        <v>-117096</v>
      </c>
      <c r="R49" s="41">
        <f t="shared" si="2"/>
        <v>-358301</v>
      </c>
      <c r="S49" s="41">
        <f t="shared" si="2"/>
        <v>-154302</v>
      </c>
      <c r="T49" s="41">
        <f t="shared" si="2"/>
        <v>-123688</v>
      </c>
      <c r="U49" s="41">
        <f t="shared" si="2"/>
        <v>-148526</v>
      </c>
      <c r="V49" s="41">
        <f t="shared" si="2"/>
        <v>-426516</v>
      </c>
      <c r="W49" s="41">
        <f t="shared" si="2"/>
        <v>-1613403</v>
      </c>
      <c r="X49" s="41">
        <f t="shared" si="2"/>
        <v>-1342438</v>
      </c>
      <c r="Y49" s="41">
        <f t="shared" si="2"/>
        <v>-270965</v>
      </c>
      <c r="Z49" s="42">
        <f>+IF(X49&lt;&gt;0,+(Y49/X49)*100,0)</f>
        <v>20.184544835590174</v>
      </c>
      <c r="AA49" s="39">
        <f>+AA33-AA48</f>
        <v>-1342438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-1884575</v>
      </c>
      <c r="D52" s="48">
        <f t="shared" si="3"/>
        <v>0</v>
      </c>
      <c r="E52" s="49">
        <f t="shared" si="3"/>
        <v>0</v>
      </c>
      <c r="F52" s="50">
        <f t="shared" si="3"/>
        <v>-1342438</v>
      </c>
      <c r="G52" s="50">
        <f t="shared" si="3"/>
        <v>-636</v>
      </c>
      <c r="H52" s="50">
        <f t="shared" si="3"/>
        <v>-269290</v>
      </c>
      <c r="I52" s="50">
        <f t="shared" si="3"/>
        <v>-158663</v>
      </c>
      <c r="J52" s="50">
        <f t="shared" si="3"/>
        <v>-428589</v>
      </c>
      <c r="K52" s="50">
        <f t="shared" si="3"/>
        <v>-115421</v>
      </c>
      <c r="L52" s="50">
        <f t="shared" si="3"/>
        <v>-139882</v>
      </c>
      <c r="M52" s="50">
        <f t="shared" si="3"/>
        <v>-144694</v>
      </c>
      <c r="N52" s="50">
        <f t="shared" si="3"/>
        <v>-399997</v>
      </c>
      <c r="O52" s="50">
        <f t="shared" si="3"/>
        <v>-117618</v>
      </c>
      <c r="P52" s="50">
        <f t="shared" si="3"/>
        <v>-123587</v>
      </c>
      <c r="Q52" s="50">
        <f t="shared" si="3"/>
        <v>-117096</v>
      </c>
      <c r="R52" s="50">
        <f t="shared" si="3"/>
        <v>-358301</v>
      </c>
      <c r="S52" s="50">
        <f t="shared" si="3"/>
        <v>-154302</v>
      </c>
      <c r="T52" s="50">
        <f t="shared" si="3"/>
        <v>-123688</v>
      </c>
      <c r="U52" s="50">
        <f t="shared" si="3"/>
        <v>-148526</v>
      </c>
      <c r="V52" s="50">
        <f t="shared" si="3"/>
        <v>-426516</v>
      </c>
      <c r="W52" s="50">
        <f t="shared" si="3"/>
        <v>-1613403</v>
      </c>
      <c r="X52" s="50">
        <f t="shared" si="3"/>
        <v>-1342438</v>
      </c>
      <c r="Y52" s="50">
        <f t="shared" si="3"/>
        <v>-270965</v>
      </c>
      <c r="Z52" s="51">
        <f>+IF(X52&lt;&gt;0,+(Y52/X52)*100,0)</f>
        <v>20.184544835590174</v>
      </c>
      <c r="AA52" s="48">
        <f>SUM(AA49:AA51)</f>
        <v>-1342438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-1884575</v>
      </c>
      <c r="D54" s="54">
        <f>+D52-D53</f>
        <v>0</v>
      </c>
      <c r="E54" s="55">
        <f t="shared" si="4"/>
        <v>0</v>
      </c>
      <c r="F54" s="56">
        <f t="shared" si="4"/>
        <v>-1342438</v>
      </c>
      <c r="G54" s="56">
        <f t="shared" si="4"/>
        <v>-636</v>
      </c>
      <c r="H54" s="56">
        <f t="shared" si="4"/>
        <v>-269290</v>
      </c>
      <c r="I54" s="56">
        <f t="shared" si="4"/>
        <v>-158663</v>
      </c>
      <c r="J54" s="56">
        <f t="shared" si="4"/>
        <v>-428589</v>
      </c>
      <c r="K54" s="56">
        <f t="shared" si="4"/>
        <v>-115421</v>
      </c>
      <c r="L54" s="56">
        <f t="shared" si="4"/>
        <v>-139882</v>
      </c>
      <c r="M54" s="56">
        <f t="shared" si="4"/>
        <v>-144694</v>
      </c>
      <c r="N54" s="56">
        <f t="shared" si="4"/>
        <v>-399997</v>
      </c>
      <c r="O54" s="56">
        <f t="shared" si="4"/>
        <v>-117618</v>
      </c>
      <c r="P54" s="56">
        <f t="shared" si="4"/>
        <v>-123587</v>
      </c>
      <c r="Q54" s="56">
        <f t="shared" si="4"/>
        <v>-117096</v>
      </c>
      <c r="R54" s="56">
        <f t="shared" si="4"/>
        <v>-358301</v>
      </c>
      <c r="S54" s="56">
        <f t="shared" si="4"/>
        <v>-154302</v>
      </c>
      <c r="T54" s="56">
        <f t="shared" si="4"/>
        <v>-123688</v>
      </c>
      <c r="U54" s="56">
        <f t="shared" si="4"/>
        <v>-148526</v>
      </c>
      <c r="V54" s="56">
        <f t="shared" si="4"/>
        <v>-426516</v>
      </c>
      <c r="W54" s="56">
        <f t="shared" si="4"/>
        <v>-1613403</v>
      </c>
      <c r="X54" s="56">
        <f t="shared" si="4"/>
        <v>-1342438</v>
      </c>
      <c r="Y54" s="56">
        <f t="shared" si="4"/>
        <v>-270965</v>
      </c>
      <c r="Z54" s="57">
        <f>+IF(X54&lt;&gt;0,+(Y54/X54)*100,0)</f>
        <v>20.184544835590174</v>
      </c>
      <c r="AA54" s="54">
        <f>+AA52-AA53</f>
        <v>-1342438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-1884575</v>
      </c>
      <c r="D57" s="48">
        <f>SUM(D54:D56)</f>
        <v>0</v>
      </c>
      <c r="E57" s="49">
        <f t="shared" si="5"/>
        <v>0</v>
      </c>
      <c r="F57" s="50">
        <f t="shared" si="5"/>
        <v>-1342438</v>
      </c>
      <c r="G57" s="50">
        <f t="shared" si="5"/>
        <v>-636</v>
      </c>
      <c r="H57" s="50">
        <f t="shared" si="5"/>
        <v>-269290</v>
      </c>
      <c r="I57" s="50">
        <f t="shared" si="5"/>
        <v>-158663</v>
      </c>
      <c r="J57" s="50">
        <f t="shared" si="5"/>
        <v>-428589</v>
      </c>
      <c r="K57" s="50">
        <f t="shared" si="5"/>
        <v>-115421</v>
      </c>
      <c r="L57" s="50">
        <f t="shared" si="5"/>
        <v>-139882</v>
      </c>
      <c r="M57" s="50">
        <f t="shared" si="5"/>
        <v>-144694</v>
      </c>
      <c r="N57" s="50">
        <f t="shared" si="5"/>
        <v>-399997</v>
      </c>
      <c r="O57" s="50">
        <f t="shared" si="5"/>
        <v>-117618</v>
      </c>
      <c r="P57" s="50">
        <f t="shared" si="5"/>
        <v>-123587</v>
      </c>
      <c r="Q57" s="50">
        <f t="shared" si="5"/>
        <v>-117096</v>
      </c>
      <c r="R57" s="50">
        <f t="shared" si="5"/>
        <v>-358301</v>
      </c>
      <c r="S57" s="50">
        <f t="shared" si="5"/>
        <v>-154302</v>
      </c>
      <c r="T57" s="50">
        <f t="shared" si="5"/>
        <v>-123688</v>
      </c>
      <c r="U57" s="50">
        <f t="shared" si="5"/>
        <v>-148526</v>
      </c>
      <c r="V57" s="50">
        <f t="shared" si="5"/>
        <v>-426516</v>
      </c>
      <c r="W57" s="50">
        <f t="shared" si="5"/>
        <v>-1613403</v>
      </c>
      <c r="X57" s="50">
        <f t="shared" si="5"/>
        <v>-1342438</v>
      </c>
      <c r="Y57" s="50">
        <f t="shared" si="5"/>
        <v>-270965</v>
      </c>
      <c r="Z57" s="51">
        <f>+IF(X57&lt;&gt;0,+(Y57/X57)*100,0)</f>
        <v>20.184544835590174</v>
      </c>
      <c r="AA57" s="48">
        <f>SUM(AA54:AA56)</f>
        <v>-1342438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-1884575</v>
      </c>
      <c r="D60" s="65">
        <f>SUM(D57:D59)</f>
        <v>0</v>
      </c>
      <c r="E60" s="66">
        <f t="shared" si="6"/>
        <v>0</v>
      </c>
      <c r="F60" s="67">
        <f t="shared" si="6"/>
        <v>-1342438</v>
      </c>
      <c r="G60" s="67">
        <f t="shared" si="6"/>
        <v>-636</v>
      </c>
      <c r="H60" s="67">
        <f t="shared" si="6"/>
        <v>-269290</v>
      </c>
      <c r="I60" s="67">
        <f t="shared" si="6"/>
        <v>-158663</v>
      </c>
      <c r="J60" s="67">
        <f t="shared" si="6"/>
        <v>-428589</v>
      </c>
      <c r="K60" s="67">
        <f t="shared" si="6"/>
        <v>-115421</v>
      </c>
      <c r="L60" s="67">
        <f t="shared" si="6"/>
        <v>-139882</v>
      </c>
      <c r="M60" s="67">
        <f t="shared" si="6"/>
        <v>-144694</v>
      </c>
      <c r="N60" s="67">
        <f t="shared" si="6"/>
        <v>-399997</v>
      </c>
      <c r="O60" s="67">
        <f t="shared" si="6"/>
        <v>-117618</v>
      </c>
      <c r="P60" s="67">
        <f t="shared" si="6"/>
        <v>-123587</v>
      </c>
      <c r="Q60" s="67">
        <f t="shared" si="6"/>
        <v>-117096</v>
      </c>
      <c r="R60" s="67">
        <f t="shared" si="6"/>
        <v>-358301</v>
      </c>
      <c r="S60" s="67">
        <f t="shared" si="6"/>
        <v>-154302</v>
      </c>
      <c r="T60" s="67">
        <f t="shared" si="6"/>
        <v>-123688</v>
      </c>
      <c r="U60" s="67">
        <f t="shared" si="6"/>
        <v>-148526</v>
      </c>
      <c r="V60" s="67">
        <f t="shared" si="6"/>
        <v>-426516</v>
      </c>
      <c r="W60" s="67">
        <f t="shared" si="6"/>
        <v>-1613403</v>
      </c>
      <c r="X60" s="67">
        <f t="shared" si="6"/>
        <v>-1342438</v>
      </c>
      <c r="Y60" s="67">
        <f t="shared" si="6"/>
        <v>-270965</v>
      </c>
      <c r="Z60" s="68">
        <f>+IF(X60&lt;&gt;0,+(Y60/X60)*100,0)</f>
        <v>20.184544835590174</v>
      </c>
      <c r="AA60" s="65">
        <f>SUM(AA57:AA59)</f>
        <v>-1342438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1972332</v>
      </c>
      <c r="D35" s="20"/>
      <c r="E35" s="21">
        <v>1942944</v>
      </c>
      <c r="F35" s="22">
        <v>1857600</v>
      </c>
      <c r="G35" s="22">
        <v>160361</v>
      </c>
      <c r="H35" s="22">
        <v>155931</v>
      </c>
      <c r="I35" s="22">
        <v>224258</v>
      </c>
      <c r="J35" s="22">
        <v>540550</v>
      </c>
      <c r="K35" s="22">
        <v>226271</v>
      </c>
      <c r="L35" s="22">
        <v>162663</v>
      </c>
      <c r="M35" s="22">
        <v>185184</v>
      </c>
      <c r="N35" s="22">
        <v>574118</v>
      </c>
      <c r="O35" s="22"/>
      <c r="P35" s="22">
        <v>150962</v>
      </c>
      <c r="Q35" s="22">
        <v>152117</v>
      </c>
      <c r="R35" s="22">
        <v>303079</v>
      </c>
      <c r="S35" s="22"/>
      <c r="T35" s="22"/>
      <c r="U35" s="22">
        <v>196316</v>
      </c>
      <c r="V35" s="22">
        <v>196316</v>
      </c>
      <c r="W35" s="22">
        <v>1614063</v>
      </c>
      <c r="X35" s="22">
        <v>1857600</v>
      </c>
      <c r="Y35" s="22">
        <v>-243537</v>
      </c>
      <c r="Z35" s="23">
        <v>-13.110303617571059</v>
      </c>
      <c r="AA35" s="20">
        <v>1857600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291368</v>
      </c>
      <c r="D38" s="20"/>
      <c r="E38" s="21">
        <v>24</v>
      </c>
      <c r="F38" s="22">
        <v>53012</v>
      </c>
      <c r="G38" s="22"/>
      <c r="H38" s="22"/>
      <c r="I38" s="22"/>
      <c r="J38" s="22"/>
      <c r="K38" s="22"/>
      <c r="L38" s="22"/>
      <c r="M38" s="22">
        <v>2944</v>
      </c>
      <c r="N38" s="22">
        <v>2944</v>
      </c>
      <c r="O38" s="22"/>
      <c r="P38" s="22">
        <v>755</v>
      </c>
      <c r="Q38" s="22"/>
      <c r="R38" s="22">
        <v>755</v>
      </c>
      <c r="S38" s="22"/>
      <c r="T38" s="22">
        <v>6193</v>
      </c>
      <c r="U38" s="22"/>
      <c r="V38" s="22">
        <v>6193</v>
      </c>
      <c r="W38" s="22">
        <v>9892</v>
      </c>
      <c r="X38" s="22">
        <v>53012</v>
      </c>
      <c r="Y38" s="22">
        <v>-43120</v>
      </c>
      <c r="Z38" s="23">
        <v>-81.34007394552178</v>
      </c>
      <c r="AA38" s="20">
        <v>53012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16910</v>
      </c>
      <c r="D45" s="20"/>
      <c r="E45" s="21">
        <v>15719</v>
      </c>
      <c r="F45" s="22">
        <v>15576</v>
      </c>
      <c r="G45" s="22">
        <v>1360</v>
      </c>
      <c r="H45" s="22">
        <v>1316</v>
      </c>
      <c r="I45" s="22">
        <v>1968</v>
      </c>
      <c r="J45" s="22">
        <v>4644</v>
      </c>
      <c r="K45" s="22">
        <v>1771</v>
      </c>
      <c r="L45" s="22">
        <v>1373</v>
      </c>
      <c r="M45" s="22">
        <v>1597</v>
      </c>
      <c r="N45" s="22">
        <v>4741</v>
      </c>
      <c r="O45" s="22"/>
      <c r="P45" s="22">
        <v>1257</v>
      </c>
      <c r="Q45" s="22">
        <v>1265</v>
      </c>
      <c r="R45" s="22">
        <v>2522</v>
      </c>
      <c r="S45" s="22"/>
      <c r="T45" s="22"/>
      <c r="U45" s="22">
        <v>1705</v>
      </c>
      <c r="V45" s="22">
        <v>1705</v>
      </c>
      <c r="W45" s="22">
        <v>13612</v>
      </c>
      <c r="X45" s="22">
        <v>15576</v>
      </c>
      <c r="Y45" s="22">
        <v>-1964</v>
      </c>
      <c r="Z45" s="23">
        <v>-12.609142270159218</v>
      </c>
      <c r="AA45" s="20">
        <v>15576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2280610</v>
      </c>
      <c r="D48" s="29">
        <f t="shared" ref="D48:Y48" si="1">SUM(D35:D47)</f>
        <v>0</v>
      </c>
      <c r="E48" s="30">
        <f t="shared" si="1"/>
        <v>1958687</v>
      </c>
      <c r="F48" s="31">
        <f t="shared" si="1"/>
        <v>1926188</v>
      </c>
      <c r="G48" s="31">
        <f t="shared" si="1"/>
        <v>161721</v>
      </c>
      <c r="H48" s="31">
        <f t="shared" si="1"/>
        <v>157247</v>
      </c>
      <c r="I48" s="31">
        <f t="shared" si="1"/>
        <v>226226</v>
      </c>
      <c r="J48" s="31">
        <f t="shared" si="1"/>
        <v>545194</v>
      </c>
      <c r="K48" s="31">
        <f t="shared" si="1"/>
        <v>228042</v>
      </c>
      <c r="L48" s="31">
        <f t="shared" si="1"/>
        <v>164036</v>
      </c>
      <c r="M48" s="31">
        <f t="shared" si="1"/>
        <v>189725</v>
      </c>
      <c r="N48" s="31">
        <f t="shared" si="1"/>
        <v>581803</v>
      </c>
      <c r="O48" s="31">
        <f t="shared" si="1"/>
        <v>0</v>
      </c>
      <c r="P48" s="31">
        <f t="shared" si="1"/>
        <v>152974</v>
      </c>
      <c r="Q48" s="31">
        <f t="shared" si="1"/>
        <v>153382</v>
      </c>
      <c r="R48" s="31">
        <f t="shared" si="1"/>
        <v>306356</v>
      </c>
      <c r="S48" s="31">
        <f t="shared" si="1"/>
        <v>0</v>
      </c>
      <c r="T48" s="31">
        <f t="shared" si="1"/>
        <v>6193</v>
      </c>
      <c r="U48" s="31">
        <f t="shared" si="1"/>
        <v>198021</v>
      </c>
      <c r="V48" s="31">
        <f t="shared" si="1"/>
        <v>204214</v>
      </c>
      <c r="W48" s="31">
        <f t="shared" si="1"/>
        <v>1637567</v>
      </c>
      <c r="X48" s="31">
        <f t="shared" si="1"/>
        <v>1926188</v>
      </c>
      <c r="Y48" s="31">
        <f t="shared" si="1"/>
        <v>-288621</v>
      </c>
      <c r="Z48" s="32">
        <f>+IF(X48&lt;&gt;0,+(Y48/X48)*100,0)</f>
        <v>-14.984051401005511</v>
      </c>
      <c r="AA48" s="29">
        <f>SUM(AA35:AA47)</f>
        <v>1926188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-2280610</v>
      </c>
      <c r="D49" s="39">
        <f t="shared" si="2"/>
        <v>0</v>
      </c>
      <c r="E49" s="40">
        <f t="shared" si="2"/>
        <v>-1958687</v>
      </c>
      <c r="F49" s="41">
        <f t="shared" si="2"/>
        <v>-1926188</v>
      </c>
      <c r="G49" s="41">
        <f t="shared" si="2"/>
        <v>-161721</v>
      </c>
      <c r="H49" s="41">
        <f t="shared" si="2"/>
        <v>-157247</v>
      </c>
      <c r="I49" s="41">
        <f t="shared" si="2"/>
        <v>-226226</v>
      </c>
      <c r="J49" s="41">
        <f t="shared" si="2"/>
        <v>-545194</v>
      </c>
      <c r="K49" s="41">
        <f t="shared" si="2"/>
        <v>-228042</v>
      </c>
      <c r="L49" s="41">
        <f t="shared" si="2"/>
        <v>-164036</v>
      </c>
      <c r="M49" s="41">
        <f t="shared" si="2"/>
        <v>-189725</v>
      </c>
      <c r="N49" s="41">
        <f t="shared" si="2"/>
        <v>-581803</v>
      </c>
      <c r="O49" s="41">
        <f t="shared" si="2"/>
        <v>0</v>
      </c>
      <c r="P49" s="41">
        <f t="shared" si="2"/>
        <v>-152974</v>
      </c>
      <c r="Q49" s="41">
        <f t="shared" si="2"/>
        <v>-153382</v>
      </c>
      <c r="R49" s="41">
        <f t="shared" si="2"/>
        <v>-306356</v>
      </c>
      <c r="S49" s="41">
        <f t="shared" si="2"/>
        <v>0</v>
      </c>
      <c r="T49" s="41">
        <f t="shared" si="2"/>
        <v>-6193</v>
      </c>
      <c r="U49" s="41">
        <f t="shared" si="2"/>
        <v>-198021</v>
      </c>
      <c r="V49" s="41">
        <f t="shared" si="2"/>
        <v>-204214</v>
      </c>
      <c r="W49" s="41">
        <f t="shared" si="2"/>
        <v>-1637567</v>
      </c>
      <c r="X49" s="41">
        <f t="shared" si="2"/>
        <v>-1926188</v>
      </c>
      <c r="Y49" s="41">
        <f t="shared" si="2"/>
        <v>288621</v>
      </c>
      <c r="Z49" s="42">
        <f>+IF(X49&lt;&gt;0,+(Y49/X49)*100,0)</f>
        <v>-14.984051401005511</v>
      </c>
      <c r="AA49" s="39">
        <f>+AA33-AA48</f>
        <v>-1926188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-2280610</v>
      </c>
      <c r="D52" s="48">
        <f t="shared" si="3"/>
        <v>0</v>
      </c>
      <c r="E52" s="49">
        <f t="shared" si="3"/>
        <v>-1958687</v>
      </c>
      <c r="F52" s="50">
        <f t="shared" si="3"/>
        <v>-1926188</v>
      </c>
      <c r="G52" s="50">
        <f t="shared" si="3"/>
        <v>-161721</v>
      </c>
      <c r="H52" s="50">
        <f t="shared" si="3"/>
        <v>-157247</v>
      </c>
      <c r="I52" s="50">
        <f t="shared" si="3"/>
        <v>-226226</v>
      </c>
      <c r="J52" s="50">
        <f t="shared" si="3"/>
        <v>-545194</v>
      </c>
      <c r="K52" s="50">
        <f t="shared" si="3"/>
        <v>-228042</v>
      </c>
      <c r="L52" s="50">
        <f t="shared" si="3"/>
        <v>-164036</v>
      </c>
      <c r="M52" s="50">
        <f t="shared" si="3"/>
        <v>-189725</v>
      </c>
      <c r="N52" s="50">
        <f t="shared" si="3"/>
        <v>-581803</v>
      </c>
      <c r="O52" s="50">
        <f t="shared" si="3"/>
        <v>0</v>
      </c>
      <c r="P52" s="50">
        <f t="shared" si="3"/>
        <v>-152974</v>
      </c>
      <c r="Q52" s="50">
        <f t="shared" si="3"/>
        <v>-153382</v>
      </c>
      <c r="R52" s="50">
        <f t="shared" si="3"/>
        <v>-306356</v>
      </c>
      <c r="S52" s="50">
        <f t="shared" si="3"/>
        <v>0</v>
      </c>
      <c r="T52" s="50">
        <f t="shared" si="3"/>
        <v>-6193</v>
      </c>
      <c r="U52" s="50">
        <f t="shared" si="3"/>
        <v>-198021</v>
      </c>
      <c r="V52" s="50">
        <f t="shared" si="3"/>
        <v>-204214</v>
      </c>
      <c r="W52" s="50">
        <f t="shared" si="3"/>
        <v>-1637567</v>
      </c>
      <c r="X52" s="50">
        <f t="shared" si="3"/>
        <v>-1926188</v>
      </c>
      <c r="Y52" s="50">
        <f t="shared" si="3"/>
        <v>288621</v>
      </c>
      <c r="Z52" s="51">
        <f>+IF(X52&lt;&gt;0,+(Y52/X52)*100,0)</f>
        <v>-14.984051401005511</v>
      </c>
      <c r="AA52" s="48">
        <f>SUM(AA49:AA51)</f>
        <v>-1926188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-2280610</v>
      </c>
      <c r="D54" s="54">
        <f>+D52-D53</f>
        <v>0</v>
      </c>
      <c r="E54" s="55">
        <f t="shared" si="4"/>
        <v>-1958687</v>
      </c>
      <c r="F54" s="56">
        <f t="shared" si="4"/>
        <v>-1926188</v>
      </c>
      <c r="G54" s="56">
        <f t="shared" si="4"/>
        <v>-161721</v>
      </c>
      <c r="H54" s="56">
        <f t="shared" si="4"/>
        <v>-157247</v>
      </c>
      <c r="I54" s="56">
        <f t="shared" si="4"/>
        <v>-226226</v>
      </c>
      <c r="J54" s="56">
        <f t="shared" si="4"/>
        <v>-545194</v>
      </c>
      <c r="K54" s="56">
        <f t="shared" si="4"/>
        <v>-228042</v>
      </c>
      <c r="L54" s="56">
        <f t="shared" si="4"/>
        <v>-164036</v>
      </c>
      <c r="M54" s="56">
        <f t="shared" si="4"/>
        <v>-189725</v>
      </c>
      <c r="N54" s="56">
        <f t="shared" si="4"/>
        <v>-581803</v>
      </c>
      <c r="O54" s="56">
        <f t="shared" si="4"/>
        <v>0</v>
      </c>
      <c r="P54" s="56">
        <f t="shared" si="4"/>
        <v>-152974</v>
      </c>
      <c r="Q54" s="56">
        <f t="shared" si="4"/>
        <v>-153382</v>
      </c>
      <c r="R54" s="56">
        <f t="shared" si="4"/>
        <v>-306356</v>
      </c>
      <c r="S54" s="56">
        <f t="shared" si="4"/>
        <v>0</v>
      </c>
      <c r="T54" s="56">
        <f t="shared" si="4"/>
        <v>-6193</v>
      </c>
      <c r="U54" s="56">
        <f t="shared" si="4"/>
        <v>-198021</v>
      </c>
      <c r="V54" s="56">
        <f t="shared" si="4"/>
        <v>-204214</v>
      </c>
      <c r="W54" s="56">
        <f t="shared" si="4"/>
        <v>-1637567</v>
      </c>
      <c r="X54" s="56">
        <f t="shared" si="4"/>
        <v>-1926188</v>
      </c>
      <c r="Y54" s="56">
        <f t="shared" si="4"/>
        <v>288621</v>
      </c>
      <c r="Z54" s="57">
        <f>+IF(X54&lt;&gt;0,+(Y54/X54)*100,0)</f>
        <v>-14.984051401005511</v>
      </c>
      <c r="AA54" s="54">
        <f>+AA52-AA53</f>
        <v>-1926188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-2280610</v>
      </c>
      <c r="D57" s="48">
        <f>SUM(D54:D56)</f>
        <v>0</v>
      </c>
      <c r="E57" s="49">
        <f t="shared" si="5"/>
        <v>-1958687</v>
      </c>
      <c r="F57" s="50">
        <f t="shared" si="5"/>
        <v>-1926188</v>
      </c>
      <c r="G57" s="50">
        <f t="shared" si="5"/>
        <v>-161721</v>
      </c>
      <c r="H57" s="50">
        <f t="shared" si="5"/>
        <v>-157247</v>
      </c>
      <c r="I57" s="50">
        <f t="shared" si="5"/>
        <v>-226226</v>
      </c>
      <c r="J57" s="50">
        <f t="shared" si="5"/>
        <v>-545194</v>
      </c>
      <c r="K57" s="50">
        <f t="shared" si="5"/>
        <v>-228042</v>
      </c>
      <c r="L57" s="50">
        <f t="shared" si="5"/>
        <v>-164036</v>
      </c>
      <c r="M57" s="50">
        <f t="shared" si="5"/>
        <v>-189725</v>
      </c>
      <c r="N57" s="50">
        <f t="shared" si="5"/>
        <v>-581803</v>
      </c>
      <c r="O57" s="50">
        <f t="shared" si="5"/>
        <v>0</v>
      </c>
      <c r="P57" s="50">
        <f t="shared" si="5"/>
        <v>-152974</v>
      </c>
      <c r="Q57" s="50">
        <f t="shared" si="5"/>
        <v>-153382</v>
      </c>
      <c r="R57" s="50">
        <f t="shared" si="5"/>
        <v>-306356</v>
      </c>
      <c r="S57" s="50">
        <f t="shared" si="5"/>
        <v>0</v>
      </c>
      <c r="T57" s="50">
        <f t="shared" si="5"/>
        <v>-6193</v>
      </c>
      <c r="U57" s="50">
        <f t="shared" si="5"/>
        <v>-198021</v>
      </c>
      <c r="V57" s="50">
        <f t="shared" si="5"/>
        <v>-204214</v>
      </c>
      <c r="W57" s="50">
        <f t="shared" si="5"/>
        <v>-1637567</v>
      </c>
      <c r="X57" s="50">
        <f t="shared" si="5"/>
        <v>-1926188</v>
      </c>
      <c r="Y57" s="50">
        <f t="shared" si="5"/>
        <v>288621</v>
      </c>
      <c r="Z57" s="51">
        <f>+IF(X57&lt;&gt;0,+(Y57/X57)*100,0)</f>
        <v>-14.984051401005511</v>
      </c>
      <c r="AA57" s="48">
        <f>SUM(AA54:AA56)</f>
        <v>-1926188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-2280610</v>
      </c>
      <c r="D60" s="65">
        <f>SUM(D57:D59)</f>
        <v>0</v>
      </c>
      <c r="E60" s="66">
        <f t="shared" si="6"/>
        <v>-1958687</v>
      </c>
      <c r="F60" s="67">
        <f t="shared" si="6"/>
        <v>-1926188</v>
      </c>
      <c r="G60" s="67">
        <f t="shared" si="6"/>
        <v>-161721</v>
      </c>
      <c r="H60" s="67">
        <f t="shared" si="6"/>
        <v>-157247</v>
      </c>
      <c r="I60" s="67">
        <f t="shared" si="6"/>
        <v>-226226</v>
      </c>
      <c r="J60" s="67">
        <f t="shared" si="6"/>
        <v>-545194</v>
      </c>
      <c r="K60" s="67">
        <f t="shared" si="6"/>
        <v>-228042</v>
      </c>
      <c r="L60" s="67">
        <f t="shared" si="6"/>
        <v>-164036</v>
      </c>
      <c r="M60" s="67">
        <f t="shared" si="6"/>
        <v>-189725</v>
      </c>
      <c r="N60" s="67">
        <f t="shared" si="6"/>
        <v>-581803</v>
      </c>
      <c r="O60" s="67">
        <f t="shared" si="6"/>
        <v>0</v>
      </c>
      <c r="P60" s="67">
        <f t="shared" si="6"/>
        <v>-152974</v>
      </c>
      <c r="Q60" s="67">
        <f t="shared" si="6"/>
        <v>-153382</v>
      </c>
      <c r="R60" s="67">
        <f t="shared" si="6"/>
        <v>-306356</v>
      </c>
      <c r="S60" s="67">
        <f t="shared" si="6"/>
        <v>0</v>
      </c>
      <c r="T60" s="67">
        <f t="shared" si="6"/>
        <v>-6193</v>
      </c>
      <c r="U60" s="67">
        <f t="shared" si="6"/>
        <v>-198021</v>
      </c>
      <c r="V60" s="67">
        <f t="shared" si="6"/>
        <v>-204214</v>
      </c>
      <c r="W60" s="67">
        <f t="shared" si="6"/>
        <v>-1637567</v>
      </c>
      <c r="X60" s="67">
        <f t="shared" si="6"/>
        <v>-1926188</v>
      </c>
      <c r="Y60" s="67">
        <f t="shared" si="6"/>
        <v>288621</v>
      </c>
      <c r="Z60" s="68">
        <f>+IF(X60&lt;&gt;0,+(Y60/X60)*100,0)</f>
        <v>-14.984051401005511</v>
      </c>
      <c r="AA60" s="65">
        <f>SUM(AA57:AA59)</f>
        <v>-1926188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2204332</v>
      </c>
      <c r="D40" s="20"/>
      <c r="E40" s="21">
        <v>2297994</v>
      </c>
      <c r="F40" s="22">
        <v>2297994</v>
      </c>
      <c r="G40" s="22"/>
      <c r="H40" s="22">
        <v>103673</v>
      </c>
      <c r="I40" s="22">
        <v>203762</v>
      </c>
      <c r="J40" s="22">
        <v>307435</v>
      </c>
      <c r="K40" s="22"/>
      <c r="L40" s="22">
        <v>203762</v>
      </c>
      <c r="M40" s="22">
        <v>210554</v>
      </c>
      <c r="N40" s="22">
        <v>414316</v>
      </c>
      <c r="O40" s="22">
        <v>210554</v>
      </c>
      <c r="P40" s="22">
        <v>410590</v>
      </c>
      <c r="Q40" s="22">
        <v>210554</v>
      </c>
      <c r="R40" s="22">
        <v>831698</v>
      </c>
      <c r="S40" s="22">
        <v>203762</v>
      </c>
      <c r="T40" s="22">
        <v>210554</v>
      </c>
      <c r="U40" s="22">
        <v>203762</v>
      </c>
      <c r="V40" s="22">
        <v>618078</v>
      </c>
      <c r="W40" s="22">
        <v>2171527</v>
      </c>
      <c r="X40" s="22">
        <v>2298000</v>
      </c>
      <c r="Y40" s="22">
        <v>-126473</v>
      </c>
      <c r="Z40" s="23">
        <v>-5.5036118363794602</v>
      </c>
      <c r="AA40" s="20">
        <v>2297994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2204332</v>
      </c>
      <c r="D48" s="29">
        <f t="shared" ref="D48:Y48" si="1">SUM(D35:D47)</f>
        <v>0</v>
      </c>
      <c r="E48" s="30">
        <f t="shared" si="1"/>
        <v>2297994</v>
      </c>
      <c r="F48" s="31">
        <f t="shared" si="1"/>
        <v>2297994</v>
      </c>
      <c r="G48" s="31">
        <f t="shared" si="1"/>
        <v>0</v>
      </c>
      <c r="H48" s="31">
        <f t="shared" si="1"/>
        <v>103673</v>
      </c>
      <c r="I48" s="31">
        <f t="shared" si="1"/>
        <v>203762</v>
      </c>
      <c r="J48" s="31">
        <f t="shared" si="1"/>
        <v>307435</v>
      </c>
      <c r="K48" s="31">
        <f t="shared" si="1"/>
        <v>0</v>
      </c>
      <c r="L48" s="31">
        <f t="shared" si="1"/>
        <v>203762</v>
      </c>
      <c r="M48" s="31">
        <f t="shared" si="1"/>
        <v>210554</v>
      </c>
      <c r="N48" s="31">
        <f t="shared" si="1"/>
        <v>414316</v>
      </c>
      <c r="O48" s="31">
        <f t="shared" si="1"/>
        <v>210554</v>
      </c>
      <c r="P48" s="31">
        <f t="shared" si="1"/>
        <v>410590</v>
      </c>
      <c r="Q48" s="31">
        <f t="shared" si="1"/>
        <v>210554</v>
      </c>
      <c r="R48" s="31">
        <f t="shared" si="1"/>
        <v>831698</v>
      </c>
      <c r="S48" s="31">
        <f t="shared" si="1"/>
        <v>203762</v>
      </c>
      <c r="T48" s="31">
        <f t="shared" si="1"/>
        <v>210554</v>
      </c>
      <c r="U48" s="31">
        <f t="shared" si="1"/>
        <v>203762</v>
      </c>
      <c r="V48" s="31">
        <f t="shared" si="1"/>
        <v>618078</v>
      </c>
      <c r="W48" s="31">
        <f t="shared" si="1"/>
        <v>2171527</v>
      </c>
      <c r="X48" s="31">
        <f t="shared" si="1"/>
        <v>2298000</v>
      </c>
      <c r="Y48" s="31">
        <f t="shared" si="1"/>
        <v>-126473</v>
      </c>
      <c r="Z48" s="32">
        <f>+IF(X48&lt;&gt;0,+(Y48/X48)*100,0)</f>
        <v>-5.5036118363794602</v>
      </c>
      <c r="AA48" s="29">
        <f>SUM(AA35:AA47)</f>
        <v>2297994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-2204332</v>
      </c>
      <c r="D49" s="39">
        <f t="shared" si="2"/>
        <v>0</v>
      </c>
      <c r="E49" s="40">
        <f t="shared" si="2"/>
        <v>-2297994</v>
      </c>
      <c r="F49" s="41">
        <f t="shared" si="2"/>
        <v>-2297994</v>
      </c>
      <c r="G49" s="41">
        <f t="shared" si="2"/>
        <v>0</v>
      </c>
      <c r="H49" s="41">
        <f t="shared" si="2"/>
        <v>-103673</v>
      </c>
      <c r="I49" s="41">
        <f t="shared" si="2"/>
        <v>-203762</v>
      </c>
      <c r="J49" s="41">
        <f t="shared" si="2"/>
        <v>-307435</v>
      </c>
      <c r="K49" s="41">
        <f t="shared" si="2"/>
        <v>0</v>
      </c>
      <c r="L49" s="41">
        <f t="shared" si="2"/>
        <v>-203762</v>
      </c>
      <c r="M49" s="41">
        <f t="shared" si="2"/>
        <v>-210554</v>
      </c>
      <c r="N49" s="41">
        <f t="shared" si="2"/>
        <v>-414316</v>
      </c>
      <c r="O49" s="41">
        <f t="shared" si="2"/>
        <v>-210554</v>
      </c>
      <c r="P49" s="41">
        <f t="shared" si="2"/>
        <v>-410590</v>
      </c>
      <c r="Q49" s="41">
        <f t="shared" si="2"/>
        <v>-210554</v>
      </c>
      <c r="R49" s="41">
        <f t="shared" si="2"/>
        <v>-831698</v>
      </c>
      <c r="S49" s="41">
        <f t="shared" si="2"/>
        <v>-203762</v>
      </c>
      <c r="T49" s="41">
        <f t="shared" si="2"/>
        <v>-210554</v>
      </c>
      <c r="U49" s="41">
        <f t="shared" si="2"/>
        <v>-203762</v>
      </c>
      <c r="V49" s="41">
        <f t="shared" si="2"/>
        <v>-618078</v>
      </c>
      <c r="W49" s="41">
        <f t="shared" si="2"/>
        <v>-2171527</v>
      </c>
      <c r="X49" s="41">
        <f t="shared" si="2"/>
        <v>-2298000</v>
      </c>
      <c r="Y49" s="41">
        <f t="shared" si="2"/>
        <v>126473</v>
      </c>
      <c r="Z49" s="42">
        <f>+IF(X49&lt;&gt;0,+(Y49/X49)*100,0)</f>
        <v>-5.5036118363794602</v>
      </c>
      <c r="AA49" s="39">
        <f>+AA33-AA48</f>
        <v>-2297994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-2204332</v>
      </c>
      <c r="D52" s="48">
        <f t="shared" si="3"/>
        <v>0</v>
      </c>
      <c r="E52" s="49">
        <f t="shared" si="3"/>
        <v>-2297994</v>
      </c>
      <c r="F52" s="50">
        <f t="shared" si="3"/>
        <v>-2297994</v>
      </c>
      <c r="G52" s="50">
        <f t="shared" si="3"/>
        <v>0</v>
      </c>
      <c r="H52" s="50">
        <f t="shared" si="3"/>
        <v>-103673</v>
      </c>
      <c r="I52" s="50">
        <f t="shared" si="3"/>
        <v>-203762</v>
      </c>
      <c r="J52" s="50">
        <f t="shared" si="3"/>
        <v>-307435</v>
      </c>
      <c r="K52" s="50">
        <f t="shared" si="3"/>
        <v>0</v>
      </c>
      <c r="L52" s="50">
        <f t="shared" si="3"/>
        <v>-203762</v>
      </c>
      <c r="M52" s="50">
        <f t="shared" si="3"/>
        <v>-210554</v>
      </c>
      <c r="N52" s="50">
        <f t="shared" si="3"/>
        <v>-414316</v>
      </c>
      <c r="O52" s="50">
        <f t="shared" si="3"/>
        <v>-210554</v>
      </c>
      <c r="P52" s="50">
        <f t="shared" si="3"/>
        <v>-410590</v>
      </c>
      <c r="Q52" s="50">
        <f t="shared" si="3"/>
        <v>-210554</v>
      </c>
      <c r="R52" s="50">
        <f t="shared" si="3"/>
        <v>-831698</v>
      </c>
      <c r="S52" s="50">
        <f t="shared" si="3"/>
        <v>-203762</v>
      </c>
      <c r="T52" s="50">
        <f t="shared" si="3"/>
        <v>-210554</v>
      </c>
      <c r="U52" s="50">
        <f t="shared" si="3"/>
        <v>-203762</v>
      </c>
      <c r="V52" s="50">
        <f t="shared" si="3"/>
        <v>-618078</v>
      </c>
      <c r="W52" s="50">
        <f t="shared" si="3"/>
        <v>-2171527</v>
      </c>
      <c r="X52" s="50">
        <f t="shared" si="3"/>
        <v>-2298000</v>
      </c>
      <c r="Y52" s="50">
        <f t="shared" si="3"/>
        <v>126473</v>
      </c>
      <c r="Z52" s="51">
        <f>+IF(X52&lt;&gt;0,+(Y52/X52)*100,0)</f>
        <v>-5.5036118363794602</v>
      </c>
      <c r="AA52" s="48">
        <f>SUM(AA49:AA51)</f>
        <v>-2297994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-2204332</v>
      </c>
      <c r="D54" s="54">
        <f>+D52-D53</f>
        <v>0</v>
      </c>
      <c r="E54" s="55">
        <f t="shared" si="4"/>
        <v>-2297994</v>
      </c>
      <c r="F54" s="56">
        <f t="shared" si="4"/>
        <v>-2297994</v>
      </c>
      <c r="G54" s="56">
        <f t="shared" si="4"/>
        <v>0</v>
      </c>
      <c r="H54" s="56">
        <f t="shared" si="4"/>
        <v>-103673</v>
      </c>
      <c r="I54" s="56">
        <f t="shared" si="4"/>
        <v>-203762</v>
      </c>
      <c r="J54" s="56">
        <f t="shared" si="4"/>
        <v>-307435</v>
      </c>
      <c r="K54" s="56">
        <f t="shared" si="4"/>
        <v>0</v>
      </c>
      <c r="L54" s="56">
        <f t="shared" si="4"/>
        <v>-203762</v>
      </c>
      <c r="M54" s="56">
        <f t="shared" si="4"/>
        <v>-210554</v>
      </c>
      <c r="N54" s="56">
        <f t="shared" si="4"/>
        <v>-414316</v>
      </c>
      <c r="O54" s="56">
        <f t="shared" si="4"/>
        <v>-210554</v>
      </c>
      <c r="P54" s="56">
        <f t="shared" si="4"/>
        <v>-410590</v>
      </c>
      <c r="Q54" s="56">
        <f t="shared" si="4"/>
        <v>-210554</v>
      </c>
      <c r="R54" s="56">
        <f t="shared" si="4"/>
        <v>-831698</v>
      </c>
      <c r="S54" s="56">
        <f t="shared" si="4"/>
        <v>-203762</v>
      </c>
      <c r="T54" s="56">
        <f t="shared" si="4"/>
        <v>-210554</v>
      </c>
      <c r="U54" s="56">
        <f t="shared" si="4"/>
        <v>-203762</v>
      </c>
      <c r="V54" s="56">
        <f t="shared" si="4"/>
        <v>-618078</v>
      </c>
      <c r="W54" s="56">
        <f t="shared" si="4"/>
        <v>-2171527</v>
      </c>
      <c r="X54" s="56">
        <f t="shared" si="4"/>
        <v>-2298000</v>
      </c>
      <c r="Y54" s="56">
        <f t="shared" si="4"/>
        <v>126473</v>
      </c>
      <c r="Z54" s="57">
        <f>+IF(X54&lt;&gt;0,+(Y54/X54)*100,0)</f>
        <v>-5.5036118363794602</v>
      </c>
      <c r="AA54" s="54">
        <f>+AA52-AA53</f>
        <v>-2297994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-2204332</v>
      </c>
      <c r="D57" s="48">
        <f>SUM(D54:D56)</f>
        <v>0</v>
      </c>
      <c r="E57" s="49">
        <f t="shared" si="5"/>
        <v>-2297994</v>
      </c>
      <c r="F57" s="50">
        <f t="shared" si="5"/>
        <v>-2297994</v>
      </c>
      <c r="G57" s="50">
        <f t="shared" si="5"/>
        <v>0</v>
      </c>
      <c r="H57" s="50">
        <f t="shared" si="5"/>
        <v>-103673</v>
      </c>
      <c r="I57" s="50">
        <f t="shared" si="5"/>
        <v>-203762</v>
      </c>
      <c r="J57" s="50">
        <f t="shared" si="5"/>
        <v>-307435</v>
      </c>
      <c r="K57" s="50">
        <f t="shared" si="5"/>
        <v>0</v>
      </c>
      <c r="L57" s="50">
        <f t="shared" si="5"/>
        <v>-203762</v>
      </c>
      <c r="M57" s="50">
        <f t="shared" si="5"/>
        <v>-210554</v>
      </c>
      <c r="N57" s="50">
        <f t="shared" si="5"/>
        <v>-414316</v>
      </c>
      <c r="O57" s="50">
        <f t="shared" si="5"/>
        <v>-210554</v>
      </c>
      <c r="P57" s="50">
        <f t="shared" si="5"/>
        <v>-410590</v>
      </c>
      <c r="Q57" s="50">
        <f t="shared" si="5"/>
        <v>-210554</v>
      </c>
      <c r="R57" s="50">
        <f t="shared" si="5"/>
        <v>-831698</v>
      </c>
      <c r="S57" s="50">
        <f t="shared" si="5"/>
        <v>-203762</v>
      </c>
      <c r="T57" s="50">
        <f t="shared" si="5"/>
        <v>-210554</v>
      </c>
      <c r="U57" s="50">
        <f t="shared" si="5"/>
        <v>-203762</v>
      </c>
      <c r="V57" s="50">
        <f t="shared" si="5"/>
        <v>-618078</v>
      </c>
      <c r="W57" s="50">
        <f t="shared" si="5"/>
        <v>-2171527</v>
      </c>
      <c r="X57" s="50">
        <f t="shared" si="5"/>
        <v>-2298000</v>
      </c>
      <c r="Y57" s="50">
        <f t="shared" si="5"/>
        <v>126473</v>
      </c>
      <c r="Z57" s="51">
        <f>+IF(X57&lt;&gt;0,+(Y57/X57)*100,0)</f>
        <v>-5.5036118363794602</v>
      </c>
      <c r="AA57" s="48">
        <f>SUM(AA54:AA56)</f>
        <v>-2297994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-2204332</v>
      </c>
      <c r="D60" s="65">
        <f>SUM(D57:D59)</f>
        <v>0</v>
      </c>
      <c r="E60" s="66">
        <f t="shared" si="6"/>
        <v>-2297994</v>
      </c>
      <c r="F60" s="67">
        <f t="shared" si="6"/>
        <v>-2297994</v>
      </c>
      <c r="G60" s="67">
        <f t="shared" si="6"/>
        <v>0</v>
      </c>
      <c r="H60" s="67">
        <f t="shared" si="6"/>
        <v>-103673</v>
      </c>
      <c r="I60" s="67">
        <f t="shared" si="6"/>
        <v>-203762</v>
      </c>
      <c r="J60" s="67">
        <f t="shared" si="6"/>
        <v>-307435</v>
      </c>
      <c r="K60" s="67">
        <f t="shared" si="6"/>
        <v>0</v>
      </c>
      <c r="L60" s="67">
        <f t="shared" si="6"/>
        <v>-203762</v>
      </c>
      <c r="M60" s="67">
        <f t="shared" si="6"/>
        <v>-210554</v>
      </c>
      <c r="N60" s="67">
        <f t="shared" si="6"/>
        <v>-414316</v>
      </c>
      <c r="O60" s="67">
        <f t="shared" si="6"/>
        <v>-210554</v>
      </c>
      <c r="P60" s="67">
        <f t="shared" si="6"/>
        <v>-410590</v>
      </c>
      <c r="Q60" s="67">
        <f t="shared" si="6"/>
        <v>-210554</v>
      </c>
      <c r="R60" s="67">
        <f t="shared" si="6"/>
        <v>-831698</v>
      </c>
      <c r="S60" s="67">
        <f t="shared" si="6"/>
        <v>-203762</v>
      </c>
      <c r="T60" s="67">
        <f t="shared" si="6"/>
        <v>-210554</v>
      </c>
      <c r="U60" s="67">
        <f t="shared" si="6"/>
        <v>-203762</v>
      </c>
      <c r="V60" s="67">
        <f t="shared" si="6"/>
        <v>-618078</v>
      </c>
      <c r="W60" s="67">
        <f t="shared" si="6"/>
        <v>-2171527</v>
      </c>
      <c r="X60" s="67">
        <f t="shared" si="6"/>
        <v>-2298000</v>
      </c>
      <c r="Y60" s="67">
        <f t="shared" si="6"/>
        <v>126473</v>
      </c>
      <c r="Z60" s="68">
        <f>+IF(X60&lt;&gt;0,+(Y60/X60)*100,0)</f>
        <v>-5.5036118363794602</v>
      </c>
      <c r="AA60" s="65">
        <f>SUM(AA57:AA59)</f>
        <v>-2297994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13709082</v>
      </c>
      <c r="D8" s="20"/>
      <c r="E8" s="21">
        <v>19298127</v>
      </c>
      <c r="F8" s="22">
        <v>14688000</v>
      </c>
      <c r="G8" s="22">
        <v>1361285</v>
      </c>
      <c r="H8" s="22">
        <v>1087163</v>
      </c>
      <c r="I8" s="22">
        <v>1223589</v>
      </c>
      <c r="J8" s="22">
        <v>3672037</v>
      </c>
      <c r="K8" s="22">
        <v>557116</v>
      </c>
      <c r="L8" s="22">
        <v>1217478</v>
      </c>
      <c r="M8" s="22">
        <v>822106</v>
      </c>
      <c r="N8" s="22">
        <v>2596700</v>
      </c>
      <c r="O8" s="22">
        <v>1297984</v>
      </c>
      <c r="P8" s="22">
        <v>971710</v>
      </c>
      <c r="Q8" s="22">
        <v>1099993</v>
      </c>
      <c r="R8" s="22">
        <v>3369687</v>
      </c>
      <c r="S8" s="22">
        <v>1415056</v>
      </c>
      <c r="T8" s="22">
        <v>1209733</v>
      </c>
      <c r="U8" s="22">
        <v>838083</v>
      </c>
      <c r="V8" s="22">
        <v>3462872</v>
      </c>
      <c r="W8" s="22">
        <v>13101296</v>
      </c>
      <c r="X8" s="22">
        <v>14688000</v>
      </c>
      <c r="Y8" s="22">
        <v>-1586704</v>
      </c>
      <c r="Z8" s="23">
        <v>-10.802723311546842</v>
      </c>
      <c r="AA8" s="20">
        <v>14688000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-441061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>
        <v>-10246</v>
      </c>
      <c r="P13" s="22">
        <v>-1024</v>
      </c>
      <c r="Q13" s="22">
        <v>-2524</v>
      </c>
      <c r="R13" s="22">
        <v>-13794</v>
      </c>
      <c r="S13" s="22"/>
      <c r="T13" s="22"/>
      <c r="U13" s="22"/>
      <c r="V13" s="22"/>
      <c r="W13" s="22">
        <v>-13794</v>
      </c>
      <c r="X13" s="22"/>
      <c r="Y13" s="22">
        <v>-13794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13268021</v>
      </c>
      <c r="D33" s="29">
        <f t="shared" ref="D33:Y33" si="0">SUM(D6:D32)</f>
        <v>0</v>
      </c>
      <c r="E33" s="30">
        <f t="shared" si="0"/>
        <v>19298127</v>
      </c>
      <c r="F33" s="31">
        <f t="shared" si="0"/>
        <v>14688000</v>
      </c>
      <c r="G33" s="31">
        <f t="shared" si="0"/>
        <v>1361285</v>
      </c>
      <c r="H33" s="31">
        <f t="shared" si="0"/>
        <v>1087163</v>
      </c>
      <c r="I33" s="31">
        <f t="shared" si="0"/>
        <v>1223589</v>
      </c>
      <c r="J33" s="31">
        <f t="shared" si="0"/>
        <v>3672037</v>
      </c>
      <c r="K33" s="31">
        <f t="shared" si="0"/>
        <v>557116</v>
      </c>
      <c r="L33" s="31">
        <f t="shared" si="0"/>
        <v>1217478</v>
      </c>
      <c r="M33" s="31">
        <f t="shared" si="0"/>
        <v>822106</v>
      </c>
      <c r="N33" s="31">
        <f t="shared" si="0"/>
        <v>2596700</v>
      </c>
      <c r="O33" s="31">
        <f t="shared" si="0"/>
        <v>1287738</v>
      </c>
      <c r="P33" s="31">
        <f t="shared" si="0"/>
        <v>970686</v>
      </c>
      <c r="Q33" s="31">
        <f t="shared" si="0"/>
        <v>1097469</v>
      </c>
      <c r="R33" s="31">
        <f t="shared" si="0"/>
        <v>3355893</v>
      </c>
      <c r="S33" s="31">
        <f t="shared" si="0"/>
        <v>1415056</v>
      </c>
      <c r="T33" s="31">
        <f t="shared" si="0"/>
        <v>1209733</v>
      </c>
      <c r="U33" s="31">
        <f t="shared" si="0"/>
        <v>838083</v>
      </c>
      <c r="V33" s="31">
        <f t="shared" si="0"/>
        <v>3462872</v>
      </c>
      <c r="W33" s="31">
        <f t="shared" si="0"/>
        <v>13087502</v>
      </c>
      <c r="X33" s="31">
        <f t="shared" si="0"/>
        <v>14688000</v>
      </c>
      <c r="Y33" s="31">
        <f t="shared" si="0"/>
        <v>-1600498</v>
      </c>
      <c r="Z33" s="32">
        <f>+IF(X33&lt;&gt;0,+(Y33/X33)*100,0)</f>
        <v>-10.896636710239651</v>
      </c>
      <c r="AA33" s="29">
        <f>SUM(AA6:AA32)</f>
        <v>14688000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695729</v>
      </c>
      <c r="D35" s="20"/>
      <c r="E35" s="21">
        <v>991591</v>
      </c>
      <c r="F35" s="22"/>
      <c r="G35" s="22"/>
      <c r="H35" s="22">
        <v>181971</v>
      </c>
      <c r="I35" s="22"/>
      <c r="J35" s="22">
        <v>181971</v>
      </c>
      <c r="K35" s="22">
        <v>270657</v>
      </c>
      <c r="L35" s="22">
        <v>142631</v>
      </c>
      <c r="M35" s="22">
        <v>142630</v>
      </c>
      <c r="N35" s="22">
        <v>555918</v>
      </c>
      <c r="O35" s="22">
        <v>142630</v>
      </c>
      <c r="P35" s="22"/>
      <c r="Q35" s="22"/>
      <c r="R35" s="22">
        <v>142630</v>
      </c>
      <c r="S35" s="22"/>
      <c r="T35" s="22"/>
      <c r="U35" s="22"/>
      <c r="V35" s="22"/>
      <c r="W35" s="22">
        <v>880519</v>
      </c>
      <c r="X35" s="22"/>
      <c r="Y35" s="22">
        <v>880519</v>
      </c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-1928650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-1232921</v>
      </c>
      <c r="D48" s="29">
        <f t="shared" ref="D48:Y48" si="1">SUM(D35:D47)</f>
        <v>0</v>
      </c>
      <c r="E48" s="30">
        <f t="shared" si="1"/>
        <v>991591</v>
      </c>
      <c r="F48" s="31">
        <f t="shared" si="1"/>
        <v>0</v>
      </c>
      <c r="G48" s="31">
        <f t="shared" si="1"/>
        <v>0</v>
      </c>
      <c r="H48" s="31">
        <f t="shared" si="1"/>
        <v>181971</v>
      </c>
      <c r="I48" s="31">
        <f t="shared" si="1"/>
        <v>0</v>
      </c>
      <c r="J48" s="31">
        <f t="shared" si="1"/>
        <v>181971</v>
      </c>
      <c r="K48" s="31">
        <f t="shared" si="1"/>
        <v>270657</v>
      </c>
      <c r="L48" s="31">
        <f t="shared" si="1"/>
        <v>142631</v>
      </c>
      <c r="M48" s="31">
        <f t="shared" si="1"/>
        <v>142630</v>
      </c>
      <c r="N48" s="31">
        <f t="shared" si="1"/>
        <v>555918</v>
      </c>
      <c r="O48" s="31">
        <f t="shared" si="1"/>
        <v>142630</v>
      </c>
      <c r="P48" s="31">
        <f t="shared" si="1"/>
        <v>0</v>
      </c>
      <c r="Q48" s="31">
        <f t="shared" si="1"/>
        <v>0</v>
      </c>
      <c r="R48" s="31">
        <f t="shared" si="1"/>
        <v>142630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880519</v>
      </c>
      <c r="X48" s="31">
        <f t="shared" si="1"/>
        <v>0</v>
      </c>
      <c r="Y48" s="31">
        <f t="shared" si="1"/>
        <v>880519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14500942</v>
      </c>
      <c r="D49" s="39">
        <f t="shared" si="2"/>
        <v>0</v>
      </c>
      <c r="E49" s="40">
        <f t="shared" si="2"/>
        <v>18306536</v>
      </c>
      <c r="F49" s="41">
        <f t="shared" si="2"/>
        <v>14688000</v>
      </c>
      <c r="G49" s="41">
        <f t="shared" si="2"/>
        <v>1361285</v>
      </c>
      <c r="H49" s="41">
        <f t="shared" si="2"/>
        <v>905192</v>
      </c>
      <c r="I49" s="41">
        <f t="shared" si="2"/>
        <v>1223589</v>
      </c>
      <c r="J49" s="41">
        <f t="shared" si="2"/>
        <v>3490066</v>
      </c>
      <c r="K49" s="41">
        <f t="shared" si="2"/>
        <v>286459</v>
      </c>
      <c r="L49" s="41">
        <f t="shared" si="2"/>
        <v>1074847</v>
      </c>
      <c r="M49" s="41">
        <f t="shared" si="2"/>
        <v>679476</v>
      </c>
      <c r="N49" s="41">
        <f t="shared" si="2"/>
        <v>2040782</v>
      </c>
      <c r="O49" s="41">
        <f t="shared" si="2"/>
        <v>1145108</v>
      </c>
      <c r="P49" s="41">
        <f t="shared" si="2"/>
        <v>970686</v>
      </c>
      <c r="Q49" s="41">
        <f t="shared" si="2"/>
        <v>1097469</v>
      </c>
      <c r="R49" s="41">
        <f t="shared" si="2"/>
        <v>3213263</v>
      </c>
      <c r="S49" s="41">
        <f t="shared" si="2"/>
        <v>1415056</v>
      </c>
      <c r="T49" s="41">
        <f t="shared" si="2"/>
        <v>1209733</v>
      </c>
      <c r="U49" s="41">
        <f t="shared" si="2"/>
        <v>838083</v>
      </c>
      <c r="V49" s="41">
        <f t="shared" si="2"/>
        <v>3462872</v>
      </c>
      <c r="W49" s="41">
        <f t="shared" si="2"/>
        <v>12206983</v>
      </c>
      <c r="X49" s="41">
        <f t="shared" si="2"/>
        <v>14688000</v>
      </c>
      <c r="Y49" s="41">
        <f t="shared" si="2"/>
        <v>-2481017</v>
      </c>
      <c r="Z49" s="42">
        <f>+IF(X49&lt;&gt;0,+(Y49/X49)*100,0)</f>
        <v>-16.891455610021787</v>
      </c>
      <c r="AA49" s="39">
        <f>+AA33-AA48</f>
        <v>14688000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14500942</v>
      </c>
      <c r="D52" s="48">
        <f t="shared" si="3"/>
        <v>0</v>
      </c>
      <c r="E52" s="49">
        <f t="shared" si="3"/>
        <v>18306536</v>
      </c>
      <c r="F52" s="50">
        <f t="shared" si="3"/>
        <v>14688000</v>
      </c>
      <c r="G52" s="50">
        <f t="shared" si="3"/>
        <v>1361285</v>
      </c>
      <c r="H52" s="50">
        <f t="shared" si="3"/>
        <v>905192</v>
      </c>
      <c r="I52" s="50">
        <f t="shared" si="3"/>
        <v>1223589</v>
      </c>
      <c r="J52" s="50">
        <f t="shared" si="3"/>
        <v>3490066</v>
      </c>
      <c r="K52" s="50">
        <f t="shared" si="3"/>
        <v>286459</v>
      </c>
      <c r="L52" s="50">
        <f t="shared" si="3"/>
        <v>1074847</v>
      </c>
      <c r="M52" s="50">
        <f t="shared" si="3"/>
        <v>679476</v>
      </c>
      <c r="N52" s="50">
        <f t="shared" si="3"/>
        <v>2040782</v>
      </c>
      <c r="O52" s="50">
        <f t="shared" si="3"/>
        <v>1145108</v>
      </c>
      <c r="P52" s="50">
        <f t="shared" si="3"/>
        <v>970686</v>
      </c>
      <c r="Q52" s="50">
        <f t="shared" si="3"/>
        <v>1097469</v>
      </c>
      <c r="R52" s="50">
        <f t="shared" si="3"/>
        <v>3213263</v>
      </c>
      <c r="S52" s="50">
        <f t="shared" si="3"/>
        <v>1415056</v>
      </c>
      <c r="T52" s="50">
        <f t="shared" si="3"/>
        <v>1209733</v>
      </c>
      <c r="U52" s="50">
        <f t="shared" si="3"/>
        <v>838083</v>
      </c>
      <c r="V52" s="50">
        <f t="shared" si="3"/>
        <v>3462872</v>
      </c>
      <c r="W52" s="50">
        <f t="shared" si="3"/>
        <v>12206983</v>
      </c>
      <c r="X52" s="50">
        <f t="shared" si="3"/>
        <v>14688000</v>
      </c>
      <c r="Y52" s="50">
        <f t="shared" si="3"/>
        <v>-2481017</v>
      </c>
      <c r="Z52" s="51">
        <f>+IF(X52&lt;&gt;0,+(Y52/X52)*100,0)</f>
        <v>-16.891455610021787</v>
      </c>
      <c r="AA52" s="48">
        <f>SUM(AA49:AA51)</f>
        <v>14688000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14500942</v>
      </c>
      <c r="D54" s="54">
        <f>+D52-D53</f>
        <v>0</v>
      </c>
      <c r="E54" s="55">
        <f t="shared" si="4"/>
        <v>18306536</v>
      </c>
      <c r="F54" s="56">
        <f t="shared" si="4"/>
        <v>14688000</v>
      </c>
      <c r="G54" s="56">
        <f t="shared" si="4"/>
        <v>1361285</v>
      </c>
      <c r="H54" s="56">
        <f t="shared" si="4"/>
        <v>905192</v>
      </c>
      <c r="I54" s="56">
        <f t="shared" si="4"/>
        <v>1223589</v>
      </c>
      <c r="J54" s="56">
        <f t="shared" si="4"/>
        <v>3490066</v>
      </c>
      <c r="K54" s="56">
        <f t="shared" si="4"/>
        <v>286459</v>
      </c>
      <c r="L54" s="56">
        <f t="shared" si="4"/>
        <v>1074847</v>
      </c>
      <c r="M54" s="56">
        <f t="shared" si="4"/>
        <v>679476</v>
      </c>
      <c r="N54" s="56">
        <f t="shared" si="4"/>
        <v>2040782</v>
      </c>
      <c r="O54" s="56">
        <f t="shared" si="4"/>
        <v>1145108</v>
      </c>
      <c r="P54" s="56">
        <f t="shared" si="4"/>
        <v>970686</v>
      </c>
      <c r="Q54" s="56">
        <f t="shared" si="4"/>
        <v>1097469</v>
      </c>
      <c r="R54" s="56">
        <f t="shared" si="4"/>
        <v>3213263</v>
      </c>
      <c r="S54" s="56">
        <f t="shared" si="4"/>
        <v>1415056</v>
      </c>
      <c r="T54" s="56">
        <f t="shared" si="4"/>
        <v>1209733</v>
      </c>
      <c r="U54" s="56">
        <f t="shared" si="4"/>
        <v>838083</v>
      </c>
      <c r="V54" s="56">
        <f t="shared" si="4"/>
        <v>3462872</v>
      </c>
      <c r="W54" s="56">
        <f t="shared" si="4"/>
        <v>12206983</v>
      </c>
      <c r="X54" s="56">
        <f t="shared" si="4"/>
        <v>14688000</v>
      </c>
      <c r="Y54" s="56">
        <f t="shared" si="4"/>
        <v>-2481017</v>
      </c>
      <c r="Z54" s="57">
        <f>+IF(X54&lt;&gt;0,+(Y54/X54)*100,0)</f>
        <v>-16.891455610021787</v>
      </c>
      <c r="AA54" s="54">
        <f>+AA52-AA53</f>
        <v>14688000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14500942</v>
      </c>
      <c r="D57" s="48">
        <f>SUM(D54:D56)</f>
        <v>0</v>
      </c>
      <c r="E57" s="49">
        <f t="shared" si="5"/>
        <v>18306536</v>
      </c>
      <c r="F57" s="50">
        <f t="shared" si="5"/>
        <v>14688000</v>
      </c>
      <c r="G57" s="50">
        <f t="shared" si="5"/>
        <v>1361285</v>
      </c>
      <c r="H57" s="50">
        <f t="shared" si="5"/>
        <v>905192</v>
      </c>
      <c r="I57" s="50">
        <f t="shared" si="5"/>
        <v>1223589</v>
      </c>
      <c r="J57" s="50">
        <f t="shared" si="5"/>
        <v>3490066</v>
      </c>
      <c r="K57" s="50">
        <f t="shared" si="5"/>
        <v>286459</v>
      </c>
      <c r="L57" s="50">
        <f t="shared" si="5"/>
        <v>1074847</v>
      </c>
      <c r="M57" s="50">
        <f t="shared" si="5"/>
        <v>679476</v>
      </c>
      <c r="N57" s="50">
        <f t="shared" si="5"/>
        <v>2040782</v>
      </c>
      <c r="O57" s="50">
        <f t="shared" si="5"/>
        <v>1145108</v>
      </c>
      <c r="P57" s="50">
        <f t="shared" si="5"/>
        <v>970686</v>
      </c>
      <c r="Q57" s="50">
        <f t="shared" si="5"/>
        <v>1097469</v>
      </c>
      <c r="R57" s="50">
        <f t="shared" si="5"/>
        <v>3213263</v>
      </c>
      <c r="S57" s="50">
        <f t="shared" si="5"/>
        <v>1415056</v>
      </c>
      <c r="T57" s="50">
        <f t="shared" si="5"/>
        <v>1209733</v>
      </c>
      <c r="U57" s="50">
        <f t="shared" si="5"/>
        <v>838083</v>
      </c>
      <c r="V57" s="50">
        <f t="shared" si="5"/>
        <v>3462872</v>
      </c>
      <c r="W57" s="50">
        <f t="shared" si="5"/>
        <v>12206983</v>
      </c>
      <c r="X57" s="50">
        <f t="shared" si="5"/>
        <v>14688000</v>
      </c>
      <c r="Y57" s="50">
        <f t="shared" si="5"/>
        <v>-2481017</v>
      </c>
      <c r="Z57" s="51">
        <f>+IF(X57&lt;&gt;0,+(Y57/X57)*100,0)</f>
        <v>-16.891455610021787</v>
      </c>
      <c r="AA57" s="48">
        <f>SUM(AA54:AA56)</f>
        <v>14688000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14500942</v>
      </c>
      <c r="D60" s="65">
        <f>SUM(D57:D59)</f>
        <v>0</v>
      </c>
      <c r="E60" s="66">
        <f t="shared" si="6"/>
        <v>18306536</v>
      </c>
      <c r="F60" s="67">
        <f t="shared" si="6"/>
        <v>14688000</v>
      </c>
      <c r="G60" s="67">
        <f t="shared" si="6"/>
        <v>1361285</v>
      </c>
      <c r="H60" s="67">
        <f t="shared" si="6"/>
        <v>905192</v>
      </c>
      <c r="I60" s="67">
        <f t="shared" si="6"/>
        <v>1223589</v>
      </c>
      <c r="J60" s="67">
        <f t="shared" si="6"/>
        <v>3490066</v>
      </c>
      <c r="K60" s="67">
        <f t="shared" si="6"/>
        <v>286459</v>
      </c>
      <c r="L60" s="67">
        <f t="shared" si="6"/>
        <v>1074847</v>
      </c>
      <c r="M60" s="67">
        <f t="shared" si="6"/>
        <v>679476</v>
      </c>
      <c r="N60" s="67">
        <f t="shared" si="6"/>
        <v>2040782</v>
      </c>
      <c r="O60" s="67">
        <f t="shared" si="6"/>
        <v>1145108</v>
      </c>
      <c r="P60" s="67">
        <f t="shared" si="6"/>
        <v>970686</v>
      </c>
      <c r="Q60" s="67">
        <f t="shared" si="6"/>
        <v>1097469</v>
      </c>
      <c r="R60" s="67">
        <f t="shared" si="6"/>
        <v>3213263</v>
      </c>
      <c r="S60" s="67">
        <f t="shared" si="6"/>
        <v>1415056</v>
      </c>
      <c r="T60" s="67">
        <f t="shared" si="6"/>
        <v>1209733</v>
      </c>
      <c r="U60" s="67">
        <f t="shared" si="6"/>
        <v>838083</v>
      </c>
      <c r="V60" s="67">
        <f t="shared" si="6"/>
        <v>3462872</v>
      </c>
      <c r="W60" s="67">
        <f t="shared" si="6"/>
        <v>12206983</v>
      </c>
      <c r="X60" s="67">
        <f t="shared" si="6"/>
        <v>14688000</v>
      </c>
      <c r="Y60" s="67">
        <f t="shared" si="6"/>
        <v>-2481017</v>
      </c>
      <c r="Z60" s="68">
        <f>+IF(X60&lt;&gt;0,+(Y60/X60)*100,0)</f>
        <v>-16.891455610021787</v>
      </c>
      <c r="AA60" s="65">
        <f>SUM(AA57:AA59)</f>
        <v>14688000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134754856</v>
      </c>
      <c r="D8" s="20"/>
      <c r="E8" s="21">
        <v>142374683</v>
      </c>
      <c r="F8" s="22">
        <v>157484663</v>
      </c>
      <c r="G8" s="22">
        <v>12258312</v>
      </c>
      <c r="H8" s="22">
        <v>11903968</v>
      </c>
      <c r="I8" s="22">
        <v>11952912</v>
      </c>
      <c r="J8" s="22">
        <v>36115192</v>
      </c>
      <c r="K8" s="22">
        <v>11813509</v>
      </c>
      <c r="L8" s="22">
        <v>11907547</v>
      </c>
      <c r="M8" s="22">
        <v>11934822</v>
      </c>
      <c r="N8" s="22">
        <v>35655878</v>
      </c>
      <c r="O8" s="22">
        <v>11845818</v>
      </c>
      <c r="P8" s="22">
        <v>11932636</v>
      </c>
      <c r="Q8" s="22">
        <v>11857771</v>
      </c>
      <c r="R8" s="22">
        <v>35636225</v>
      </c>
      <c r="S8" s="22">
        <v>11796267</v>
      </c>
      <c r="T8" s="22">
        <v>11744807</v>
      </c>
      <c r="U8" s="22">
        <v>11800851</v>
      </c>
      <c r="V8" s="22">
        <v>35341925</v>
      </c>
      <c r="W8" s="22">
        <v>142749220</v>
      </c>
      <c r="X8" s="22">
        <v>157484663</v>
      </c>
      <c r="Y8" s="22">
        <v>-14735443</v>
      </c>
      <c r="Z8" s="23">
        <v>-9.3567479647208565</v>
      </c>
      <c r="AA8" s="20">
        <v>157484663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321919</v>
      </c>
      <c r="D13" s="20"/>
      <c r="E13" s="21"/>
      <c r="F13" s="22">
        <v>306189</v>
      </c>
      <c r="G13" s="22">
        <v>25870</v>
      </c>
      <c r="H13" s="22">
        <v>30095</v>
      </c>
      <c r="I13" s="22">
        <v>29494</v>
      </c>
      <c r="J13" s="22">
        <v>85459</v>
      </c>
      <c r="K13" s="22">
        <v>8415</v>
      </c>
      <c r="L13" s="22">
        <v>31032</v>
      </c>
      <c r="M13" s="22">
        <v>28189</v>
      </c>
      <c r="N13" s="22">
        <v>67636</v>
      </c>
      <c r="O13" s="22">
        <v>30224</v>
      </c>
      <c r="P13" s="22">
        <v>29713</v>
      </c>
      <c r="Q13" s="22">
        <v>31049</v>
      </c>
      <c r="R13" s="22">
        <v>90986</v>
      </c>
      <c r="S13" s="22">
        <v>32359</v>
      </c>
      <c r="T13" s="22">
        <v>32499</v>
      </c>
      <c r="U13" s="22">
        <v>31329</v>
      </c>
      <c r="V13" s="22">
        <v>96187</v>
      </c>
      <c r="W13" s="22">
        <v>340268</v>
      </c>
      <c r="X13" s="22">
        <v>306189</v>
      </c>
      <c r="Y13" s="22">
        <v>34079</v>
      </c>
      <c r="Z13" s="23">
        <v>11.130053659667722</v>
      </c>
      <c r="AA13" s="20">
        <v>306189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129477292</v>
      </c>
      <c r="D26" s="20"/>
      <c r="E26" s="21">
        <v>206418942</v>
      </c>
      <c r="F26" s="22">
        <v>206418942</v>
      </c>
      <c r="G26" s="22">
        <v>56841331</v>
      </c>
      <c r="H26" s="22"/>
      <c r="I26" s="22">
        <v>21138548</v>
      </c>
      <c r="J26" s="22">
        <v>77979879</v>
      </c>
      <c r="K26" s="22">
        <v>6922565</v>
      </c>
      <c r="L26" s="22">
        <v>18140928</v>
      </c>
      <c r="M26" s="22">
        <v>64435045</v>
      </c>
      <c r="N26" s="22">
        <v>89498538</v>
      </c>
      <c r="O26" s="22">
        <v>-15164273</v>
      </c>
      <c r="P26" s="22"/>
      <c r="Q26" s="22">
        <v>53572793</v>
      </c>
      <c r="R26" s="22">
        <v>38408520</v>
      </c>
      <c r="S26" s="22">
        <v>457341</v>
      </c>
      <c r="T26" s="22"/>
      <c r="U26" s="22">
        <v>1183176</v>
      </c>
      <c r="V26" s="22">
        <v>1640517</v>
      </c>
      <c r="W26" s="22">
        <v>207527454</v>
      </c>
      <c r="X26" s="22">
        <v>206418942</v>
      </c>
      <c r="Y26" s="22">
        <v>1108512</v>
      </c>
      <c r="Z26" s="23">
        <v>0.53702048332366703</v>
      </c>
      <c r="AA26" s="20">
        <v>206418942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264554067</v>
      </c>
      <c r="D33" s="29">
        <f t="shared" ref="D33:Y33" si="0">SUM(D6:D32)</f>
        <v>0</v>
      </c>
      <c r="E33" s="30">
        <f t="shared" si="0"/>
        <v>348793625</v>
      </c>
      <c r="F33" s="31">
        <f t="shared" si="0"/>
        <v>364209794</v>
      </c>
      <c r="G33" s="31">
        <f t="shared" si="0"/>
        <v>69125513</v>
      </c>
      <c r="H33" s="31">
        <f t="shared" si="0"/>
        <v>11934063</v>
      </c>
      <c r="I33" s="31">
        <f t="shared" si="0"/>
        <v>33120954</v>
      </c>
      <c r="J33" s="31">
        <f t="shared" si="0"/>
        <v>114180530</v>
      </c>
      <c r="K33" s="31">
        <f t="shared" si="0"/>
        <v>18744489</v>
      </c>
      <c r="L33" s="31">
        <f t="shared" si="0"/>
        <v>30079507</v>
      </c>
      <c r="M33" s="31">
        <f t="shared" si="0"/>
        <v>76398056</v>
      </c>
      <c r="N33" s="31">
        <f t="shared" si="0"/>
        <v>125222052</v>
      </c>
      <c r="O33" s="31">
        <f t="shared" si="0"/>
        <v>-3288231</v>
      </c>
      <c r="P33" s="31">
        <f t="shared" si="0"/>
        <v>11962349</v>
      </c>
      <c r="Q33" s="31">
        <f t="shared" si="0"/>
        <v>65461613</v>
      </c>
      <c r="R33" s="31">
        <f t="shared" si="0"/>
        <v>74135731</v>
      </c>
      <c r="S33" s="31">
        <f t="shared" si="0"/>
        <v>12285967</v>
      </c>
      <c r="T33" s="31">
        <f t="shared" si="0"/>
        <v>11777306</v>
      </c>
      <c r="U33" s="31">
        <f t="shared" si="0"/>
        <v>13015356</v>
      </c>
      <c r="V33" s="31">
        <f t="shared" si="0"/>
        <v>37078629</v>
      </c>
      <c r="W33" s="31">
        <f t="shared" si="0"/>
        <v>350616942</v>
      </c>
      <c r="X33" s="31">
        <f t="shared" si="0"/>
        <v>364209794</v>
      </c>
      <c r="Y33" s="31">
        <f t="shared" si="0"/>
        <v>-13592852</v>
      </c>
      <c r="Z33" s="32">
        <f>+IF(X33&lt;&gt;0,+(Y33/X33)*100,0)</f>
        <v>-3.7321489492948676</v>
      </c>
      <c r="AA33" s="29">
        <f>SUM(AA6:AA32)</f>
        <v>364209794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16550749</v>
      </c>
      <c r="F35" s="22">
        <v>8926100</v>
      </c>
      <c r="G35" s="22"/>
      <c r="H35" s="22"/>
      <c r="I35" s="22"/>
      <c r="J35" s="22"/>
      <c r="K35" s="22"/>
      <c r="L35" s="22"/>
      <c r="M35" s="22">
        <v>4890010</v>
      </c>
      <c r="N35" s="22">
        <v>4890010</v>
      </c>
      <c r="O35" s="22">
        <v>6932023</v>
      </c>
      <c r="P35" s="22">
        <v>-1899420</v>
      </c>
      <c r="Q35" s="22">
        <v>-17208</v>
      </c>
      <c r="R35" s="22">
        <v>5015395</v>
      </c>
      <c r="S35" s="22">
        <v>-4124839</v>
      </c>
      <c r="T35" s="22"/>
      <c r="U35" s="22">
        <v>305050</v>
      </c>
      <c r="V35" s="22">
        <v>-3819789</v>
      </c>
      <c r="W35" s="22">
        <v>6085616</v>
      </c>
      <c r="X35" s="22">
        <v>8926100</v>
      </c>
      <c r="Y35" s="22">
        <v>-2840484</v>
      </c>
      <c r="Z35" s="23">
        <v>-31.822229193040634</v>
      </c>
      <c r="AA35" s="20">
        <v>8926100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120069457</v>
      </c>
      <c r="D39" s="20"/>
      <c r="E39" s="21">
        <v>32939004</v>
      </c>
      <c r="F39" s="22">
        <v>34939004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34939004</v>
      </c>
      <c r="Y39" s="22">
        <v>-34939004</v>
      </c>
      <c r="Z39" s="23">
        <v>-100</v>
      </c>
      <c r="AA39" s="20">
        <v>34939004</v>
      </c>
    </row>
    <row r="40" spans="1:27" x14ac:dyDescent="0.25">
      <c r="A40" s="19" t="s">
        <v>66</v>
      </c>
      <c r="B40" s="15" t="s">
        <v>32</v>
      </c>
      <c r="C40" s="20">
        <v>39432649</v>
      </c>
      <c r="D40" s="20"/>
      <c r="E40" s="21">
        <v>48355945</v>
      </c>
      <c r="F40" s="22">
        <v>46355945</v>
      </c>
      <c r="G40" s="22">
        <v>10224710</v>
      </c>
      <c r="H40" s="22">
        <v>10224710</v>
      </c>
      <c r="I40" s="22">
        <v>5215021</v>
      </c>
      <c r="J40" s="22">
        <v>25664441</v>
      </c>
      <c r="K40" s="22">
        <v>3359875</v>
      </c>
      <c r="L40" s="22">
        <v>3291632</v>
      </c>
      <c r="M40" s="22">
        <v>6493200</v>
      </c>
      <c r="N40" s="22">
        <v>13144707</v>
      </c>
      <c r="O40" s="22">
        <v>-1891780</v>
      </c>
      <c r="P40" s="22">
        <v>-1972602</v>
      </c>
      <c r="Q40" s="22">
        <v>3401425</v>
      </c>
      <c r="R40" s="22">
        <v>-462957</v>
      </c>
      <c r="S40" s="22">
        <v>5252345</v>
      </c>
      <c r="T40" s="22">
        <v>4145679</v>
      </c>
      <c r="U40" s="22">
        <v>3291701</v>
      </c>
      <c r="V40" s="22">
        <v>12689725</v>
      </c>
      <c r="W40" s="22">
        <v>51035916</v>
      </c>
      <c r="X40" s="22">
        <v>46355945</v>
      </c>
      <c r="Y40" s="22">
        <v>4679971</v>
      </c>
      <c r="Z40" s="23">
        <v>10.095729900447505</v>
      </c>
      <c r="AA40" s="20">
        <v>46355945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30356937</v>
      </c>
      <c r="D42" s="20"/>
      <c r="E42" s="21">
        <v>91756596</v>
      </c>
      <c r="F42" s="22">
        <v>105060546</v>
      </c>
      <c r="G42" s="22">
        <v>11445222</v>
      </c>
      <c r="H42" s="22">
        <v>10847918</v>
      </c>
      <c r="I42" s="22">
        <v>14625458</v>
      </c>
      <c r="J42" s="22">
        <v>36918598</v>
      </c>
      <c r="K42" s="22">
        <v>20381811</v>
      </c>
      <c r="L42" s="22">
        <v>11014119</v>
      </c>
      <c r="M42" s="22">
        <v>17136136</v>
      </c>
      <c r="N42" s="22">
        <v>48532066</v>
      </c>
      <c r="O42" s="22">
        <v>925848</v>
      </c>
      <c r="P42" s="22">
        <v>6793278</v>
      </c>
      <c r="Q42" s="22">
        <v>467090</v>
      </c>
      <c r="R42" s="22">
        <v>8186216</v>
      </c>
      <c r="S42" s="22">
        <v>3594224</v>
      </c>
      <c r="T42" s="22">
        <v>2561721</v>
      </c>
      <c r="U42" s="22">
        <v>17636905</v>
      </c>
      <c r="V42" s="22">
        <v>23792850</v>
      </c>
      <c r="W42" s="22">
        <v>117429730</v>
      </c>
      <c r="X42" s="22">
        <v>105060546</v>
      </c>
      <c r="Y42" s="22">
        <v>12369184</v>
      </c>
      <c r="Z42" s="23">
        <v>11.773386367133481</v>
      </c>
      <c r="AA42" s="20">
        <v>105060546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16006188</v>
      </c>
      <c r="D44" s="20"/>
      <c r="E44" s="21">
        <v>21175118</v>
      </c>
      <c r="F44" s="22">
        <v>19175118</v>
      </c>
      <c r="G44" s="22">
        <v>953575</v>
      </c>
      <c r="H44" s="22">
        <v>818324</v>
      </c>
      <c r="I44" s="22">
        <v>614739</v>
      </c>
      <c r="J44" s="22">
        <v>2386638</v>
      </c>
      <c r="K44" s="22">
        <v>512541</v>
      </c>
      <c r="L44" s="22">
        <v>356402</v>
      </c>
      <c r="M44" s="22">
        <v>390638</v>
      </c>
      <c r="N44" s="22">
        <v>1259581</v>
      </c>
      <c r="O44" s="22">
        <v>807998</v>
      </c>
      <c r="P44" s="22">
        <v>878716</v>
      </c>
      <c r="Q44" s="22">
        <v>1139904</v>
      </c>
      <c r="R44" s="22">
        <v>2826618</v>
      </c>
      <c r="S44" s="22">
        <v>1320615</v>
      </c>
      <c r="T44" s="22">
        <v>1505554</v>
      </c>
      <c r="U44" s="22">
        <v>2870303</v>
      </c>
      <c r="V44" s="22">
        <v>5696472</v>
      </c>
      <c r="W44" s="22">
        <v>12169309</v>
      </c>
      <c r="X44" s="22">
        <v>19175118</v>
      </c>
      <c r="Y44" s="22">
        <v>-7005809</v>
      </c>
      <c r="Z44" s="23">
        <v>-36.535936832305282</v>
      </c>
      <c r="AA44" s="20">
        <v>19175118</v>
      </c>
    </row>
    <row r="45" spans="1:27" x14ac:dyDescent="0.25">
      <c r="A45" s="19" t="s">
        <v>70</v>
      </c>
      <c r="B45" s="15" t="s">
        <v>32</v>
      </c>
      <c r="C45" s="20">
        <v>618107</v>
      </c>
      <c r="D45" s="20"/>
      <c r="E45" s="21">
        <v>684797</v>
      </c>
      <c r="F45" s="22">
        <v>584797</v>
      </c>
      <c r="G45" s="22">
        <v>54670</v>
      </c>
      <c r="H45" s="22">
        <v>45505</v>
      </c>
      <c r="I45" s="22">
        <v>74995</v>
      </c>
      <c r="J45" s="22">
        <v>175170</v>
      </c>
      <c r="K45" s="22">
        <v>44570</v>
      </c>
      <c r="L45" s="22">
        <v>36436</v>
      </c>
      <c r="M45" s="22"/>
      <c r="N45" s="22">
        <v>81006</v>
      </c>
      <c r="O45" s="22">
        <v>37006</v>
      </c>
      <c r="P45" s="22"/>
      <c r="Q45" s="22">
        <v>6082</v>
      </c>
      <c r="R45" s="22">
        <v>43088</v>
      </c>
      <c r="S45" s="22"/>
      <c r="T45" s="22">
        <v>205197</v>
      </c>
      <c r="U45" s="22">
        <v>47308</v>
      </c>
      <c r="V45" s="22">
        <v>252505</v>
      </c>
      <c r="W45" s="22">
        <v>551769</v>
      </c>
      <c r="X45" s="22">
        <v>584797</v>
      </c>
      <c r="Y45" s="22">
        <v>-33028</v>
      </c>
      <c r="Z45" s="23">
        <v>-5.6477717908949598</v>
      </c>
      <c r="AA45" s="20">
        <v>584797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206483338</v>
      </c>
      <c r="D48" s="29">
        <f t="shared" ref="D48:Y48" si="1">SUM(D35:D47)</f>
        <v>0</v>
      </c>
      <c r="E48" s="30">
        <f t="shared" si="1"/>
        <v>211462209</v>
      </c>
      <c r="F48" s="31">
        <f t="shared" si="1"/>
        <v>215041510</v>
      </c>
      <c r="G48" s="31">
        <f t="shared" si="1"/>
        <v>22678177</v>
      </c>
      <c r="H48" s="31">
        <f t="shared" si="1"/>
        <v>21936457</v>
      </c>
      <c r="I48" s="31">
        <f t="shared" si="1"/>
        <v>20530213</v>
      </c>
      <c r="J48" s="31">
        <f t="shared" si="1"/>
        <v>65144847</v>
      </c>
      <c r="K48" s="31">
        <f t="shared" si="1"/>
        <v>24298797</v>
      </c>
      <c r="L48" s="31">
        <f t="shared" si="1"/>
        <v>14698589</v>
      </c>
      <c r="M48" s="31">
        <f t="shared" si="1"/>
        <v>28909984</v>
      </c>
      <c r="N48" s="31">
        <f t="shared" si="1"/>
        <v>67907370</v>
      </c>
      <c r="O48" s="31">
        <f t="shared" si="1"/>
        <v>6811095</v>
      </c>
      <c r="P48" s="31">
        <f t="shared" si="1"/>
        <v>3799972</v>
      </c>
      <c r="Q48" s="31">
        <f t="shared" si="1"/>
        <v>4997293</v>
      </c>
      <c r="R48" s="31">
        <f t="shared" si="1"/>
        <v>15608360</v>
      </c>
      <c r="S48" s="31">
        <f t="shared" si="1"/>
        <v>6042345</v>
      </c>
      <c r="T48" s="31">
        <f t="shared" si="1"/>
        <v>8418151</v>
      </c>
      <c r="U48" s="31">
        <f t="shared" si="1"/>
        <v>24151267</v>
      </c>
      <c r="V48" s="31">
        <f t="shared" si="1"/>
        <v>38611763</v>
      </c>
      <c r="W48" s="31">
        <f t="shared" si="1"/>
        <v>187272340</v>
      </c>
      <c r="X48" s="31">
        <f t="shared" si="1"/>
        <v>215041510</v>
      </c>
      <c r="Y48" s="31">
        <f t="shared" si="1"/>
        <v>-27769170</v>
      </c>
      <c r="Z48" s="32">
        <f>+IF(X48&lt;&gt;0,+(Y48/X48)*100,0)</f>
        <v>-12.913399836152564</v>
      </c>
      <c r="AA48" s="29">
        <f>SUM(AA35:AA47)</f>
        <v>215041510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58070729</v>
      </c>
      <c r="D49" s="39">
        <f t="shared" si="2"/>
        <v>0</v>
      </c>
      <c r="E49" s="40">
        <f t="shared" si="2"/>
        <v>137331416</v>
      </c>
      <c r="F49" s="41">
        <f t="shared" si="2"/>
        <v>149168284</v>
      </c>
      <c r="G49" s="41">
        <f t="shared" si="2"/>
        <v>46447336</v>
      </c>
      <c r="H49" s="41">
        <f t="shared" si="2"/>
        <v>-10002394</v>
      </c>
      <c r="I49" s="41">
        <f t="shared" si="2"/>
        <v>12590741</v>
      </c>
      <c r="J49" s="41">
        <f t="shared" si="2"/>
        <v>49035683</v>
      </c>
      <c r="K49" s="41">
        <f t="shared" si="2"/>
        <v>-5554308</v>
      </c>
      <c r="L49" s="41">
        <f t="shared" si="2"/>
        <v>15380918</v>
      </c>
      <c r="M49" s="41">
        <f t="shared" si="2"/>
        <v>47488072</v>
      </c>
      <c r="N49" s="41">
        <f t="shared" si="2"/>
        <v>57314682</v>
      </c>
      <c r="O49" s="41">
        <f t="shared" si="2"/>
        <v>-10099326</v>
      </c>
      <c r="P49" s="41">
        <f t="shared" si="2"/>
        <v>8162377</v>
      </c>
      <c r="Q49" s="41">
        <f t="shared" si="2"/>
        <v>60464320</v>
      </c>
      <c r="R49" s="41">
        <f t="shared" si="2"/>
        <v>58527371</v>
      </c>
      <c r="S49" s="41">
        <f t="shared" si="2"/>
        <v>6243622</v>
      </c>
      <c r="T49" s="41">
        <f t="shared" si="2"/>
        <v>3359155</v>
      </c>
      <c r="U49" s="41">
        <f t="shared" si="2"/>
        <v>-11135911</v>
      </c>
      <c r="V49" s="41">
        <f t="shared" si="2"/>
        <v>-1533134</v>
      </c>
      <c r="W49" s="41">
        <f t="shared" si="2"/>
        <v>163344602</v>
      </c>
      <c r="X49" s="41">
        <f t="shared" si="2"/>
        <v>149168284</v>
      </c>
      <c r="Y49" s="41">
        <f t="shared" si="2"/>
        <v>14176318</v>
      </c>
      <c r="Z49" s="42">
        <f>+IF(X49&lt;&gt;0,+(Y49/X49)*100,0)</f>
        <v>9.503573829407328</v>
      </c>
      <c r="AA49" s="39">
        <f>+AA33-AA48</f>
        <v>149168284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58070729</v>
      </c>
      <c r="D52" s="48">
        <f t="shared" si="3"/>
        <v>0</v>
      </c>
      <c r="E52" s="49">
        <f t="shared" si="3"/>
        <v>137331416</v>
      </c>
      <c r="F52" s="50">
        <f t="shared" si="3"/>
        <v>149168284</v>
      </c>
      <c r="G52" s="50">
        <f t="shared" si="3"/>
        <v>46447336</v>
      </c>
      <c r="H52" s="50">
        <f t="shared" si="3"/>
        <v>-10002394</v>
      </c>
      <c r="I52" s="50">
        <f t="shared" si="3"/>
        <v>12590741</v>
      </c>
      <c r="J52" s="50">
        <f t="shared" si="3"/>
        <v>49035683</v>
      </c>
      <c r="K52" s="50">
        <f t="shared" si="3"/>
        <v>-5554308</v>
      </c>
      <c r="L52" s="50">
        <f t="shared" si="3"/>
        <v>15380918</v>
      </c>
      <c r="M52" s="50">
        <f t="shared" si="3"/>
        <v>47488072</v>
      </c>
      <c r="N52" s="50">
        <f t="shared" si="3"/>
        <v>57314682</v>
      </c>
      <c r="O52" s="50">
        <f t="shared" si="3"/>
        <v>-10099326</v>
      </c>
      <c r="P52" s="50">
        <f t="shared" si="3"/>
        <v>8162377</v>
      </c>
      <c r="Q52" s="50">
        <f t="shared" si="3"/>
        <v>60464320</v>
      </c>
      <c r="R52" s="50">
        <f t="shared" si="3"/>
        <v>58527371</v>
      </c>
      <c r="S52" s="50">
        <f t="shared" si="3"/>
        <v>6243622</v>
      </c>
      <c r="T52" s="50">
        <f t="shared" si="3"/>
        <v>3359155</v>
      </c>
      <c r="U52" s="50">
        <f t="shared" si="3"/>
        <v>-11135911</v>
      </c>
      <c r="V52" s="50">
        <f t="shared" si="3"/>
        <v>-1533134</v>
      </c>
      <c r="W52" s="50">
        <f t="shared" si="3"/>
        <v>163344602</v>
      </c>
      <c r="X52" s="50">
        <f t="shared" si="3"/>
        <v>149168284</v>
      </c>
      <c r="Y52" s="50">
        <f t="shared" si="3"/>
        <v>14176318</v>
      </c>
      <c r="Z52" s="51">
        <f>+IF(X52&lt;&gt;0,+(Y52/X52)*100,0)</f>
        <v>9.503573829407328</v>
      </c>
      <c r="AA52" s="48">
        <f>SUM(AA49:AA51)</f>
        <v>149168284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58070729</v>
      </c>
      <c r="D54" s="54">
        <f>+D52-D53</f>
        <v>0</v>
      </c>
      <c r="E54" s="55">
        <f t="shared" si="4"/>
        <v>137331416</v>
      </c>
      <c r="F54" s="56">
        <f t="shared" si="4"/>
        <v>149168284</v>
      </c>
      <c r="G54" s="56">
        <f t="shared" si="4"/>
        <v>46447336</v>
      </c>
      <c r="H54" s="56">
        <f t="shared" si="4"/>
        <v>-10002394</v>
      </c>
      <c r="I54" s="56">
        <f t="shared" si="4"/>
        <v>12590741</v>
      </c>
      <c r="J54" s="56">
        <f t="shared" si="4"/>
        <v>49035683</v>
      </c>
      <c r="K54" s="56">
        <f t="shared" si="4"/>
        <v>-5554308</v>
      </c>
      <c r="L54" s="56">
        <f t="shared" si="4"/>
        <v>15380918</v>
      </c>
      <c r="M54" s="56">
        <f t="shared" si="4"/>
        <v>47488072</v>
      </c>
      <c r="N54" s="56">
        <f t="shared" si="4"/>
        <v>57314682</v>
      </c>
      <c r="O54" s="56">
        <f t="shared" si="4"/>
        <v>-10099326</v>
      </c>
      <c r="P54" s="56">
        <f t="shared" si="4"/>
        <v>8162377</v>
      </c>
      <c r="Q54" s="56">
        <f t="shared" si="4"/>
        <v>60464320</v>
      </c>
      <c r="R54" s="56">
        <f t="shared" si="4"/>
        <v>58527371</v>
      </c>
      <c r="S54" s="56">
        <f t="shared" si="4"/>
        <v>6243622</v>
      </c>
      <c r="T54" s="56">
        <f t="shared" si="4"/>
        <v>3359155</v>
      </c>
      <c r="U54" s="56">
        <f t="shared" si="4"/>
        <v>-11135911</v>
      </c>
      <c r="V54" s="56">
        <f t="shared" si="4"/>
        <v>-1533134</v>
      </c>
      <c r="W54" s="56">
        <f t="shared" si="4"/>
        <v>163344602</v>
      </c>
      <c r="X54" s="56">
        <f t="shared" si="4"/>
        <v>149168284</v>
      </c>
      <c r="Y54" s="56">
        <f t="shared" si="4"/>
        <v>14176318</v>
      </c>
      <c r="Z54" s="57">
        <f>+IF(X54&lt;&gt;0,+(Y54/X54)*100,0)</f>
        <v>9.503573829407328</v>
      </c>
      <c r="AA54" s="54">
        <f>+AA52-AA53</f>
        <v>149168284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58070729</v>
      </c>
      <c r="D57" s="48">
        <f>SUM(D54:D56)</f>
        <v>0</v>
      </c>
      <c r="E57" s="49">
        <f t="shared" si="5"/>
        <v>137331416</v>
      </c>
      <c r="F57" s="50">
        <f t="shared" si="5"/>
        <v>149168284</v>
      </c>
      <c r="G57" s="50">
        <f t="shared" si="5"/>
        <v>46447336</v>
      </c>
      <c r="H57" s="50">
        <f t="shared" si="5"/>
        <v>-10002394</v>
      </c>
      <c r="I57" s="50">
        <f t="shared" si="5"/>
        <v>12590741</v>
      </c>
      <c r="J57" s="50">
        <f t="shared" si="5"/>
        <v>49035683</v>
      </c>
      <c r="K57" s="50">
        <f t="shared" si="5"/>
        <v>-5554308</v>
      </c>
      <c r="L57" s="50">
        <f t="shared" si="5"/>
        <v>15380918</v>
      </c>
      <c r="M57" s="50">
        <f t="shared" si="5"/>
        <v>47488072</v>
      </c>
      <c r="N57" s="50">
        <f t="shared" si="5"/>
        <v>57314682</v>
      </c>
      <c r="O57" s="50">
        <f t="shared" si="5"/>
        <v>-10099326</v>
      </c>
      <c r="P57" s="50">
        <f t="shared" si="5"/>
        <v>8162377</v>
      </c>
      <c r="Q57" s="50">
        <f t="shared" si="5"/>
        <v>60464320</v>
      </c>
      <c r="R57" s="50">
        <f t="shared" si="5"/>
        <v>58527371</v>
      </c>
      <c r="S57" s="50">
        <f t="shared" si="5"/>
        <v>6243622</v>
      </c>
      <c r="T57" s="50">
        <f t="shared" si="5"/>
        <v>3359155</v>
      </c>
      <c r="U57" s="50">
        <f t="shared" si="5"/>
        <v>-11135911</v>
      </c>
      <c r="V57" s="50">
        <f t="shared" si="5"/>
        <v>-1533134</v>
      </c>
      <c r="W57" s="50">
        <f t="shared" si="5"/>
        <v>163344602</v>
      </c>
      <c r="X57" s="50">
        <f t="shared" si="5"/>
        <v>149168284</v>
      </c>
      <c r="Y57" s="50">
        <f t="shared" si="5"/>
        <v>14176318</v>
      </c>
      <c r="Z57" s="51">
        <f>+IF(X57&lt;&gt;0,+(Y57/X57)*100,0)</f>
        <v>9.503573829407328</v>
      </c>
      <c r="AA57" s="48">
        <f>SUM(AA54:AA56)</f>
        <v>149168284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58070729</v>
      </c>
      <c r="D60" s="65">
        <f>SUM(D57:D59)</f>
        <v>0</v>
      </c>
      <c r="E60" s="66">
        <f t="shared" si="6"/>
        <v>137331416</v>
      </c>
      <c r="F60" s="67">
        <f t="shared" si="6"/>
        <v>149168284</v>
      </c>
      <c r="G60" s="67">
        <f t="shared" si="6"/>
        <v>46447336</v>
      </c>
      <c r="H60" s="67">
        <f t="shared" si="6"/>
        <v>-10002394</v>
      </c>
      <c r="I60" s="67">
        <f t="shared" si="6"/>
        <v>12590741</v>
      </c>
      <c r="J60" s="67">
        <f t="shared" si="6"/>
        <v>49035683</v>
      </c>
      <c r="K60" s="67">
        <f t="shared" si="6"/>
        <v>-5554308</v>
      </c>
      <c r="L60" s="67">
        <f t="shared" si="6"/>
        <v>15380918</v>
      </c>
      <c r="M60" s="67">
        <f t="shared" si="6"/>
        <v>47488072</v>
      </c>
      <c r="N60" s="67">
        <f t="shared" si="6"/>
        <v>57314682</v>
      </c>
      <c r="O60" s="67">
        <f t="shared" si="6"/>
        <v>-10099326</v>
      </c>
      <c r="P60" s="67">
        <f t="shared" si="6"/>
        <v>8162377</v>
      </c>
      <c r="Q60" s="67">
        <f t="shared" si="6"/>
        <v>60464320</v>
      </c>
      <c r="R60" s="67">
        <f t="shared" si="6"/>
        <v>58527371</v>
      </c>
      <c r="S60" s="67">
        <f t="shared" si="6"/>
        <v>6243622</v>
      </c>
      <c r="T60" s="67">
        <f t="shared" si="6"/>
        <v>3359155</v>
      </c>
      <c r="U60" s="67">
        <f t="shared" si="6"/>
        <v>-11135911</v>
      </c>
      <c r="V60" s="67">
        <f t="shared" si="6"/>
        <v>-1533134</v>
      </c>
      <c r="W60" s="67">
        <f t="shared" si="6"/>
        <v>163344602</v>
      </c>
      <c r="X60" s="67">
        <f t="shared" si="6"/>
        <v>149168284</v>
      </c>
      <c r="Y60" s="67">
        <f t="shared" si="6"/>
        <v>14176318</v>
      </c>
      <c r="Z60" s="68">
        <f>+IF(X60&lt;&gt;0,+(Y60/X60)*100,0)</f>
        <v>9.503573829407328</v>
      </c>
      <c r="AA60" s="65">
        <f>SUM(AA57:AA59)</f>
        <v>149168284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126671</v>
      </c>
      <c r="D40" s="20"/>
      <c r="E40" s="21"/>
      <c r="F40" s="22"/>
      <c r="G40" s="22">
        <v>11721</v>
      </c>
      <c r="H40" s="22">
        <v>11721</v>
      </c>
      <c r="I40" s="22">
        <v>11342</v>
      </c>
      <c r="J40" s="22">
        <v>34784</v>
      </c>
      <c r="K40" s="22"/>
      <c r="L40" s="22">
        <v>10709</v>
      </c>
      <c r="M40" s="22">
        <v>11066</v>
      </c>
      <c r="N40" s="22">
        <v>21775</v>
      </c>
      <c r="O40" s="22"/>
      <c r="P40" s="22">
        <v>9995</v>
      </c>
      <c r="Q40" s="22">
        <v>11066</v>
      </c>
      <c r="R40" s="22">
        <v>21061</v>
      </c>
      <c r="S40" s="22">
        <v>10709</v>
      </c>
      <c r="T40" s="22">
        <v>11066</v>
      </c>
      <c r="U40" s="22">
        <v>10709</v>
      </c>
      <c r="V40" s="22">
        <v>32484</v>
      </c>
      <c r="W40" s="22">
        <v>110104</v>
      </c>
      <c r="X40" s="22"/>
      <c r="Y40" s="22">
        <v>110104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126671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11721</v>
      </c>
      <c r="H48" s="31">
        <f t="shared" si="1"/>
        <v>11721</v>
      </c>
      <c r="I48" s="31">
        <f t="shared" si="1"/>
        <v>11342</v>
      </c>
      <c r="J48" s="31">
        <f t="shared" si="1"/>
        <v>34784</v>
      </c>
      <c r="K48" s="31">
        <f t="shared" si="1"/>
        <v>0</v>
      </c>
      <c r="L48" s="31">
        <f t="shared" si="1"/>
        <v>10709</v>
      </c>
      <c r="M48" s="31">
        <f t="shared" si="1"/>
        <v>11066</v>
      </c>
      <c r="N48" s="31">
        <f t="shared" si="1"/>
        <v>21775</v>
      </c>
      <c r="O48" s="31">
        <f t="shared" si="1"/>
        <v>0</v>
      </c>
      <c r="P48" s="31">
        <f t="shared" si="1"/>
        <v>9995</v>
      </c>
      <c r="Q48" s="31">
        <f t="shared" si="1"/>
        <v>11066</v>
      </c>
      <c r="R48" s="31">
        <f t="shared" si="1"/>
        <v>21061</v>
      </c>
      <c r="S48" s="31">
        <f t="shared" si="1"/>
        <v>10709</v>
      </c>
      <c r="T48" s="31">
        <f t="shared" si="1"/>
        <v>11066</v>
      </c>
      <c r="U48" s="31">
        <f t="shared" si="1"/>
        <v>10709</v>
      </c>
      <c r="V48" s="31">
        <f t="shared" si="1"/>
        <v>32484</v>
      </c>
      <c r="W48" s="31">
        <f t="shared" si="1"/>
        <v>110104</v>
      </c>
      <c r="X48" s="31">
        <f t="shared" si="1"/>
        <v>0</v>
      </c>
      <c r="Y48" s="31">
        <f t="shared" si="1"/>
        <v>110104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-126671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-11721</v>
      </c>
      <c r="H49" s="41">
        <f t="shared" si="2"/>
        <v>-11721</v>
      </c>
      <c r="I49" s="41">
        <f t="shared" si="2"/>
        <v>-11342</v>
      </c>
      <c r="J49" s="41">
        <f t="shared" si="2"/>
        <v>-34784</v>
      </c>
      <c r="K49" s="41">
        <f t="shared" si="2"/>
        <v>0</v>
      </c>
      <c r="L49" s="41">
        <f t="shared" si="2"/>
        <v>-10709</v>
      </c>
      <c r="M49" s="41">
        <f t="shared" si="2"/>
        <v>-11066</v>
      </c>
      <c r="N49" s="41">
        <f t="shared" si="2"/>
        <v>-21775</v>
      </c>
      <c r="O49" s="41">
        <f t="shared" si="2"/>
        <v>0</v>
      </c>
      <c r="P49" s="41">
        <f t="shared" si="2"/>
        <v>-9995</v>
      </c>
      <c r="Q49" s="41">
        <f t="shared" si="2"/>
        <v>-11066</v>
      </c>
      <c r="R49" s="41">
        <f t="shared" si="2"/>
        <v>-21061</v>
      </c>
      <c r="S49" s="41">
        <f t="shared" si="2"/>
        <v>-10709</v>
      </c>
      <c r="T49" s="41">
        <f t="shared" si="2"/>
        <v>-11066</v>
      </c>
      <c r="U49" s="41">
        <f t="shared" si="2"/>
        <v>-10709</v>
      </c>
      <c r="V49" s="41">
        <f t="shared" si="2"/>
        <v>-32484</v>
      </c>
      <c r="W49" s="41">
        <f t="shared" si="2"/>
        <v>-110104</v>
      </c>
      <c r="X49" s="41">
        <f t="shared" si="2"/>
        <v>0</v>
      </c>
      <c r="Y49" s="41">
        <f t="shared" si="2"/>
        <v>-110104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-126671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-11721</v>
      </c>
      <c r="H52" s="50">
        <f t="shared" si="3"/>
        <v>-11721</v>
      </c>
      <c r="I52" s="50">
        <f t="shared" si="3"/>
        <v>-11342</v>
      </c>
      <c r="J52" s="50">
        <f t="shared" si="3"/>
        <v>-34784</v>
      </c>
      <c r="K52" s="50">
        <f t="shared" si="3"/>
        <v>0</v>
      </c>
      <c r="L52" s="50">
        <f t="shared" si="3"/>
        <v>-10709</v>
      </c>
      <c r="M52" s="50">
        <f t="shared" si="3"/>
        <v>-11066</v>
      </c>
      <c r="N52" s="50">
        <f t="shared" si="3"/>
        <v>-21775</v>
      </c>
      <c r="O52" s="50">
        <f t="shared" si="3"/>
        <v>0</v>
      </c>
      <c r="P52" s="50">
        <f t="shared" si="3"/>
        <v>-9995</v>
      </c>
      <c r="Q52" s="50">
        <f t="shared" si="3"/>
        <v>-11066</v>
      </c>
      <c r="R52" s="50">
        <f t="shared" si="3"/>
        <v>-21061</v>
      </c>
      <c r="S52" s="50">
        <f t="shared" si="3"/>
        <v>-10709</v>
      </c>
      <c r="T52" s="50">
        <f t="shared" si="3"/>
        <v>-11066</v>
      </c>
      <c r="U52" s="50">
        <f t="shared" si="3"/>
        <v>-10709</v>
      </c>
      <c r="V52" s="50">
        <f t="shared" si="3"/>
        <v>-32484</v>
      </c>
      <c r="W52" s="50">
        <f t="shared" si="3"/>
        <v>-110104</v>
      </c>
      <c r="X52" s="50">
        <f t="shared" si="3"/>
        <v>0</v>
      </c>
      <c r="Y52" s="50">
        <f t="shared" si="3"/>
        <v>-110104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-126671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-11721</v>
      </c>
      <c r="H54" s="56">
        <f t="shared" si="4"/>
        <v>-11721</v>
      </c>
      <c r="I54" s="56">
        <f t="shared" si="4"/>
        <v>-11342</v>
      </c>
      <c r="J54" s="56">
        <f t="shared" si="4"/>
        <v>-34784</v>
      </c>
      <c r="K54" s="56">
        <f t="shared" si="4"/>
        <v>0</v>
      </c>
      <c r="L54" s="56">
        <f t="shared" si="4"/>
        <v>-10709</v>
      </c>
      <c r="M54" s="56">
        <f t="shared" si="4"/>
        <v>-11066</v>
      </c>
      <c r="N54" s="56">
        <f t="shared" si="4"/>
        <v>-21775</v>
      </c>
      <c r="O54" s="56">
        <f t="shared" si="4"/>
        <v>0</v>
      </c>
      <c r="P54" s="56">
        <f t="shared" si="4"/>
        <v>-9995</v>
      </c>
      <c r="Q54" s="56">
        <f t="shared" si="4"/>
        <v>-11066</v>
      </c>
      <c r="R54" s="56">
        <f t="shared" si="4"/>
        <v>-21061</v>
      </c>
      <c r="S54" s="56">
        <f t="shared" si="4"/>
        <v>-10709</v>
      </c>
      <c r="T54" s="56">
        <f t="shared" si="4"/>
        <v>-11066</v>
      </c>
      <c r="U54" s="56">
        <f t="shared" si="4"/>
        <v>-10709</v>
      </c>
      <c r="V54" s="56">
        <f t="shared" si="4"/>
        <v>-32484</v>
      </c>
      <c r="W54" s="56">
        <f t="shared" si="4"/>
        <v>-110104</v>
      </c>
      <c r="X54" s="56">
        <f t="shared" si="4"/>
        <v>0</v>
      </c>
      <c r="Y54" s="56">
        <f t="shared" si="4"/>
        <v>-110104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-126671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-11721</v>
      </c>
      <c r="H57" s="50">
        <f t="shared" si="5"/>
        <v>-11721</v>
      </c>
      <c r="I57" s="50">
        <f t="shared" si="5"/>
        <v>-11342</v>
      </c>
      <c r="J57" s="50">
        <f t="shared" si="5"/>
        <v>-34784</v>
      </c>
      <c r="K57" s="50">
        <f t="shared" si="5"/>
        <v>0</v>
      </c>
      <c r="L57" s="50">
        <f t="shared" si="5"/>
        <v>-10709</v>
      </c>
      <c r="M57" s="50">
        <f t="shared" si="5"/>
        <v>-11066</v>
      </c>
      <c r="N57" s="50">
        <f t="shared" si="5"/>
        <v>-21775</v>
      </c>
      <c r="O57" s="50">
        <f t="shared" si="5"/>
        <v>0</v>
      </c>
      <c r="P57" s="50">
        <f t="shared" si="5"/>
        <v>-9995</v>
      </c>
      <c r="Q57" s="50">
        <f t="shared" si="5"/>
        <v>-11066</v>
      </c>
      <c r="R57" s="50">
        <f t="shared" si="5"/>
        <v>-21061</v>
      </c>
      <c r="S57" s="50">
        <f t="shared" si="5"/>
        <v>-10709</v>
      </c>
      <c r="T57" s="50">
        <f t="shared" si="5"/>
        <v>-11066</v>
      </c>
      <c r="U57" s="50">
        <f t="shared" si="5"/>
        <v>-10709</v>
      </c>
      <c r="V57" s="50">
        <f t="shared" si="5"/>
        <v>-32484</v>
      </c>
      <c r="W57" s="50">
        <f t="shared" si="5"/>
        <v>-110104</v>
      </c>
      <c r="X57" s="50">
        <f t="shared" si="5"/>
        <v>0</v>
      </c>
      <c r="Y57" s="50">
        <f t="shared" si="5"/>
        <v>-110104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-126671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-11721</v>
      </c>
      <c r="H60" s="67">
        <f t="shared" si="6"/>
        <v>-11721</v>
      </c>
      <c r="I60" s="67">
        <f t="shared" si="6"/>
        <v>-11342</v>
      </c>
      <c r="J60" s="67">
        <f t="shared" si="6"/>
        <v>-34784</v>
      </c>
      <c r="K60" s="67">
        <f t="shared" si="6"/>
        <v>0</v>
      </c>
      <c r="L60" s="67">
        <f t="shared" si="6"/>
        <v>-10709</v>
      </c>
      <c r="M60" s="67">
        <f t="shared" si="6"/>
        <v>-11066</v>
      </c>
      <c r="N60" s="67">
        <f t="shared" si="6"/>
        <v>-21775</v>
      </c>
      <c r="O60" s="67">
        <f t="shared" si="6"/>
        <v>0</v>
      </c>
      <c r="P60" s="67">
        <f t="shared" si="6"/>
        <v>-9995</v>
      </c>
      <c r="Q60" s="67">
        <f t="shared" si="6"/>
        <v>-11066</v>
      </c>
      <c r="R60" s="67">
        <f t="shared" si="6"/>
        <v>-21061</v>
      </c>
      <c r="S60" s="67">
        <f t="shared" si="6"/>
        <v>-10709</v>
      </c>
      <c r="T60" s="67">
        <f t="shared" si="6"/>
        <v>-11066</v>
      </c>
      <c r="U60" s="67">
        <f t="shared" si="6"/>
        <v>-10709</v>
      </c>
      <c r="V60" s="67">
        <f t="shared" si="6"/>
        <v>-32484</v>
      </c>
      <c r="W60" s="67">
        <f t="shared" si="6"/>
        <v>-110104</v>
      </c>
      <c r="X60" s="67">
        <f t="shared" si="6"/>
        <v>0</v>
      </c>
      <c r="Y60" s="67">
        <f t="shared" si="6"/>
        <v>-110104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5115188</v>
      </c>
      <c r="D8" s="20"/>
      <c r="E8" s="21">
        <v>9854577</v>
      </c>
      <c r="F8" s="22">
        <v>9854577</v>
      </c>
      <c r="G8" s="22">
        <v>819686</v>
      </c>
      <c r="H8" s="22">
        <v>298015</v>
      </c>
      <c r="I8" s="22">
        <v>-959022</v>
      </c>
      <c r="J8" s="22">
        <v>158679</v>
      </c>
      <c r="K8" s="22">
        <v>673024</v>
      </c>
      <c r="L8" s="22">
        <v>742029</v>
      </c>
      <c r="M8" s="22">
        <v>514413</v>
      </c>
      <c r="N8" s="22">
        <v>1929466</v>
      </c>
      <c r="O8" s="22">
        <v>511940</v>
      </c>
      <c r="P8" s="22">
        <v>548118</v>
      </c>
      <c r="Q8" s="22">
        <v>296905</v>
      </c>
      <c r="R8" s="22">
        <v>1356963</v>
      </c>
      <c r="S8" s="22">
        <v>17245705</v>
      </c>
      <c r="T8" s="22">
        <v>-16172978</v>
      </c>
      <c r="U8" s="22">
        <v>971751</v>
      </c>
      <c r="V8" s="22">
        <v>2044478</v>
      </c>
      <c r="W8" s="22">
        <v>5489586</v>
      </c>
      <c r="X8" s="22">
        <v>9854577</v>
      </c>
      <c r="Y8" s="22">
        <v>-4364991</v>
      </c>
      <c r="Z8" s="23">
        <v>-44.294047324405703</v>
      </c>
      <c r="AA8" s="20">
        <v>9854577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2202900</v>
      </c>
      <c r="F13" s="22">
        <v>2202900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2202900</v>
      </c>
      <c r="Y13" s="22">
        <v>-2202900</v>
      </c>
      <c r="Z13" s="23">
        <v>-100</v>
      </c>
      <c r="AA13" s="20">
        <v>2202900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5115188</v>
      </c>
      <c r="D33" s="29">
        <f t="shared" ref="D33:Y33" si="0">SUM(D6:D32)</f>
        <v>0</v>
      </c>
      <c r="E33" s="30">
        <f t="shared" si="0"/>
        <v>12057477</v>
      </c>
      <c r="F33" s="31">
        <f t="shared" si="0"/>
        <v>12057477</v>
      </c>
      <c r="G33" s="31">
        <f t="shared" si="0"/>
        <v>819686</v>
      </c>
      <c r="H33" s="31">
        <f t="shared" si="0"/>
        <v>298015</v>
      </c>
      <c r="I33" s="31">
        <f t="shared" si="0"/>
        <v>-959022</v>
      </c>
      <c r="J33" s="31">
        <f t="shared" si="0"/>
        <v>158679</v>
      </c>
      <c r="K33" s="31">
        <f t="shared" si="0"/>
        <v>673024</v>
      </c>
      <c r="L33" s="31">
        <f t="shared" si="0"/>
        <v>742029</v>
      </c>
      <c r="M33" s="31">
        <f t="shared" si="0"/>
        <v>514413</v>
      </c>
      <c r="N33" s="31">
        <f t="shared" si="0"/>
        <v>1929466</v>
      </c>
      <c r="O33" s="31">
        <f t="shared" si="0"/>
        <v>511940</v>
      </c>
      <c r="P33" s="31">
        <f t="shared" si="0"/>
        <v>548118</v>
      </c>
      <c r="Q33" s="31">
        <f t="shared" si="0"/>
        <v>296905</v>
      </c>
      <c r="R33" s="31">
        <f t="shared" si="0"/>
        <v>1356963</v>
      </c>
      <c r="S33" s="31">
        <f t="shared" si="0"/>
        <v>17245705</v>
      </c>
      <c r="T33" s="31">
        <f t="shared" si="0"/>
        <v>-16172978</v>
      </c>
      <c r="U33" s="31">
        <f t="shared" si="0"/>
        <v>971751</v>
      </c>
      <c r="V33" s="31">
        <f t="shared" si="0"/>
        <v>2044478</v>
      </c>
      <c r="W33" s="31">
        <f t="shared" si="0"/>
        <v>5489586</v>
      </c>
      <c r="X33" s="31">
        <f t="shared" si="0"/>
        <v>12057477</v>
      </c>
      <c r="Y33" s="31">
        <f t="shared" si="0"/>
        <v>-6567891</v>
      </c>
      <c r="Z33" s="32">
        <f>+IF(X33&lt;&gt;0,+(Y33/X33)*100,0)</f>
        <v>-54.471520036903243</v>
      </c>
      <c r="AA33" s="29">
        <f>SUM(AA6:AA32)</f>
        <v>12057477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545063</v>
      </c>
      <c r="D38" s="20"/>
      <c r="E38" s="21"/>
      <c r="F38" s="22"/>
      <c r="G38" s="22"/>
      <c r="H38" s="22">
        <v>23936</v>
      </c>
      <c r="I38" s="22">
        <v>14333</v>
      </c>
      <c r="J38" s="22">
        <v>38269</v>
      </c>
      <c r="K38" s="22">
        <v>21602</v>
      </c>
      <c r="L38" s="22">
        <v>27007</v>
      </c>
      <c r="M38" s="22"/>
      <c r="N38" s="22">
        <v>48609</v>
      </c>
      <c r="O38" s="22">
        <v>72938</v>
      </c>
      <c r="P38" s="22">
        <v>4521</v>
      </c>
      <c r="Q38" s="22">
        <v>27041</v>
      </c>
      <c r="R38" s="22">
        <v>104500</v>
      </c>
      <c r="S38" s="22"/>
      <c r="T38" s="22"/>
      <c r="U38" s="22">
        <v>24587</v>
      </c>
      <c r="V38" s="22">
        <v>24587</v>
      </c>
      <c r="W38" s="22">
        <v>215965</v>
      </c>
      <c r="X38" s="22"/>
      <c r="Y38" s="22">
        <v>215965</v>
      </c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2674475</v>
      </c>
      <c r="D40" s="20"/>
      <c r="E40" s="21">
        <v>3716945</v>
      </c>
      <c r="F40" s="22">
        <v>2574973</v>
      </c>
      <c r="G40" s="22">
        <v>173122</v>
      </c>
      <c r="H40" s="22">
        <v>222873</v>
      </c>
      <c r="I40" s="22">
        <v>222873</v>
      </c>
      <c r="J40" s="22">
        <v>618868</v>
      </c>
      <c r="K40" s="22">
        <v>222873</v>
      </c>
      <c r="L40" s="22">
        <v>222873</v>
      </c>
      <c r="M40" s="22">
        <v>222873</v>
      </c>
      <c r="N40" s="22">
        <v>668619</v>
      </c>
      <c r="O40" s="22">
        <v>222873</v>
      </c>
      <c r="P40" s="22">
        <v>222873</v>
      </c>
      <c r="Q40" s="22">
        <v>222873</v>
      </c>
      <c r="R40" s="22">
        <v>668619</v>
      </c>
      <c r="S40" s="22">
        <v>222873</v>
      </c>
      <c r="T40" s="22">
        <v>222873</v>
      </c>
      <c r="U40" s="22">
        <v>222873</v>
      </c>
      <c r="V40" s="22">
        <v>668619</v>
      </c>
      <c r="W40" s="22">
        <v>2624725</v>
      </c>
      <c r="X40" s="22">
        <v>2574973</v>
      </c>
      <c r="Y40" s="22">
        <v>49752</v>
      </c>
      <c r="Z40" s="23">
        <v>1.9321367641524785</v>
      </c>
      <c r="AA40" s="20">
        <v>2574973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8663985</v>
      </c>
      <c r="D42" s="20"/>
      <c r="E42" s="21">
        <v>3112174</v>
      </c>
      <c r="F42" s="22">
        <v>6788034</v>
      </c>
      <c r="G42" s="22">
        <v>12430</v>
      </c>
      <c r="H42" s="22">
        <v>987548</v>
      </c>
      <c r="I42" s="22">
        <v>3960</v>
      </c>
      <c r="J42" s="22">
        <v>1003938</v>
      </c>
      <c r="K42" s="22">
        <v>386076</v>
      </c>
      <c r="L42" s="22">
        <v>2298233</v>
      </c>
      <c r="M42" s="22">
        <v>1823547</v>
      </c>
      <c r="N42" s="22">
        <v>4507856</v>
      </c>
      <c r="O42" s="22">
        <v>660455</v>
      </c>
      <c r="P42" s="22">
        <v>591357</v>
      </c>
      <c r="Q42" s="22">
        <v>322206</v>
      </c>
      <c r="R42" s="22">
        <v>1574018</v>
      </c>
      <c r="S42" s="22">
        <v>117605</v>
      </c>
      <c r="T42" s="22"/>
      <c r="U42" s="22">
        <v>1535187</v>
      </c>
      <c r="V42" s="22">
        <v>1652792</v>
      </c>
      <c r="W42" s="22">
        <v>8738604</v>
      </c>
      <c r="X42" s="22">
        <v>6788034</v>
      </c>
      <c r="Y42" s="22">
        <v>1950570</v>
      </c>
      <c r="Z42" s="23">
        <v>28.735418826717723</v>
      </c>
      <c r="AA42" s="20">
        <v>6788034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64820</v>
      </c>
      <c r="D45" s="20"/>
      <c r="E45" s="21">
        <v>159800</v>
      </c>
      <c r="F45" s="22">
        <v>600000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>
        <v>6835</v>
      </c>
      <c r="T45" s="22"/>
      <c r="U45" s="22"/>
      <c r="V45" s="22">
        <v>6835</v>
      </c>
      <c r="W45" s="22">
        <v>6835</v>
      </c>
      <c r="X45" s="22">
        <v>600000</v>
      </c>
      <c r="Y45" s="22">
        <v>-593165</v>
      </c>
      <c r="Z45" s="23">
        <v>-98.860833333333332</v>
      </c>
      <c r="AA45" s="20">
        <v>600000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11948343</v>
      </c>
      <c r="D48" s="29">
        <f t="shared" ref="D48:Y48" si="1">SUM(D35:D47)</f>
        <v>0</v>
      </c>
      <c r="E48" s="30">
        <f t="shared" si="1"/>
        <v>6988919</v>
      </c>
      <c r="F48" s="31">
        <f t="shared" si="1"/>
        <v>9963007</v>
      </c>
      <c r="G48" s="31">
        <f t="shared" si="1"/>
        <v>185552</v>
      </c>
      <c r="H48" s="31">
        <f t="shared" si="1"/>
        <v>1234357</v>
      </c>
      <c r="I48" s="31">
        <f t="shared" si="1"/>
        <v>241166</v>
      </c>
      <c r="J48" s="31">
        <f t="shared" si="1"/>
        <v>1661075</v>
      </c>
      <c r="K48" s="31">
        <f t="shared" si="1"/>
        <v>630551</v>
      </c>
      <c r="L48" s="31">
        <f t="shared" si="1"/>
        <v>2548113</v>
      </c>
      <c r="M48" s="31">
        <f t="shared" si="1"/>
        <v>2046420</v>
      </c>
      <c r="N48" s="31">
        <f t="shared" si="1"/>
        <v>5225084</v>
      </c>
      <c r="O48" s="31">
        <f t="shared" si="1"/>
        <v>956266</v>
      </c>
      <c r="P48" s="31">
        <f t="shared" si="1"/>
        <v>818751</v>
      </c>
      <c r="Q48" s="31">
        <f t="shared" si="1"/>
        <v>572120</v>
      </c>
      <c r="R48" s="31">
        <f t="shared" si="1"/>
        <v>2347137</v>
      </c>
      <c r="S48" s="31">
        <f t="shared" si="1"/>
        <v>347313</v>
      </c>
      <c r="T48" s="31">
        <f t="shared" si="1"/>
        <v>222873</v>
      </c>
      <c r="U48" s="31">
        <f t="shared" si="1"/>
        <v>1782647</v>
      </c>
      <c r="V48" s="31">
        <f t="shared" si="1"/>
        <v>2352833</v>
      </c>
      <c r="W48" s="31">
        <f t="shared" si="1"/>
        <v>11586129</v>
      </c>
      <c r="X48" s="31">
        <f t="shared" si="1"/>
        <v>9963007</v>
      </c>
      <c r="Y48" s="31">
        <f t="shared" si="1"/>
        <v>1623122</v>
      </c>
      <c r="Z48" s="32">
        <f>+IF(X48&lt;&gt;0,+(Y48/X48)*100,0)</f>
        <v>16.291487098222454</v>
      </c>
      <c r="AA48" s="29">
        <f>SUM(AA35:AA47)</f>
        <v>9963007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-6833155</v>
      </c>
      <c r="D49" s="39">
        <f t="shared" si="2"/>
        <v>0</v>
      </c>
      <c r="E49" s="40">
        <f t="shared" si="2"/>
        <v>5068558</v>
      </c>
      <c r="F49" s="41">
        <f t="shared" si="2"/>
        <v>2094470</v>
      </c>
      <c r="G49" s="41">
        <f t="shared" si="2"/>
        <v>634134</v>
      </c>
      <c r="H49" s="41">
        <f t="shared" si="2"/>
        <v>-936342</v>
      </c>
      <c r="I49" s="41">
        <f t="shared" si="2"/>
        <v>-1200188</v>
      </c>
      <c r="J49" s="41">
        <f t="shared" si="2"/>
        <v>-1502396</v>
      </c>
      <c r="K49" s="41">
        <f t="shared" si="2"/>
        <v>42473</v>
      </c>
      <c r="L49" s="41">
        <f t="shared" si="2"/>
        <v>-1806084</v>
      </c>
      <c r="M49" s="41">
        <f t="shared" si="2"/>
        <v>-1532007</v>
      </c>
      <c r="N49" s="41">
        <f t="shared" si="2"/>
        <v>-3295618</v>
      </c>
      <c r="O49" s="41">
        <f t="shared" si="2"/>
        <v>-444326</v>
      </c>
      <c r="P49" s="41">
        <f t="shared" si="2"/>
        <v>-270633</v>
      </c>
      <c r="Q49" s="41">
        <f t="shared" si="2"/>
        <v>-275215</v>
      </c>
      <c r="R49" s="41">
        <f t="shared" si="2"/>
        <v>-990174</v>
      </c>
      <c r="S49" s="41">
        <f t="shared" si="2"/>
        <v>16898392</v>
      </c>
      <c r="T49" s="41">
        <f t="shared" si="2"/>
        <v>-16395851</v>
      </c>
      <c r="U49" s="41">
        <f t="shared" si="2"/>
        <v>-810896</v>
      </c>
      <c r="V49" s="41">
        <f t="shared" si="2"/>
        <v>-308355</v>
      </c>
      <c r="W49" s="41">
        <f t="shared" si="2"/>
        <v>-6096543</v>
      </c>
      <c r="X49" s="41">
        <f t="shared" si="2"/>
        <v>2094470</v>
      </c>
      <c r="Y49" s="41">
        <f t="shared" si="2"/>
        <v>-8191013</v>
      </c>
      <c r="Z49" s="42">
        <f>+IF(X49&lt;&gt;0,+(Y49/X49)*100,0)</f>
        <v>-391.07807703142083</v>
      </c>
      <c r="AA49" s="39">
        <f>+AA33-AA48</f>
        <v>2094470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-6833155</v>
      </c>
      <c r="D52" s="48">
        <f t="shared" si="3"/>
        <v>0</v>
      </c>
      <c r="E52" s="49">
        <f t="shared" si="3"/>
        <v>5068558</v>
      </c>
      <c r="F52" s="50">
        <f t="shared" si="3"/>
        <v>2094470</v>
      </c>
      <c r="G52" s="50">
        <f t="shared" si="3"/>
        <v>634134</v>
      </c>
      <c r="H52" s="50">
        <f t="shared" si="3"/>
        <v>-936342</v>
      </c>
      <c r="I52" s="50">
        <f t="shared" si="3"/>
        <v>-1200188</v>
      </c>
      <c r="J52" s="50">
        <f t="shared" si="3"/>
        <v>-1502396</v>
      </c>
      <c r="K52" s="50">
        <f t="shared" si="3"/>
        <v>42473</v>
      </c>
      <c r="L52" s="50">
        <f t="shared" si="3"/>
        <v>-1806084</v>
      </c>
      <c r="M52" s="50">
        <f t="shared" si="3"/>
        <v>-1532007</v>
      </c>
      <c r="N52" s="50">
        <f t="shared" si="3"/>
        <v>-3295618</v>
      </c>
      <c r="O52" s="50">
        <f t="shared" si="3"/>
        <v>-444326</v>
      </c>
      <c r="P52" s="50">
        <f t="shared" si="3"/>
        <v>-270633</v>
      </c>
      <c r="Q52" s="50">
        <f t="shared" si="3"/>
        <v>-275215</v>
      </c>
      <c r="R52" s="50">
        <f t="shared" si="3"/>
        <v>-990174</v>
      </c>
      <c r="S52" s="50">
        <f t="shared" si="3"/>
        <v>16898392</v>
      </c>
      <c r="T52" s="50">
        <f t="shared" si="3"/>
        <v>-16395851</v>
      </c>
      <c r="U52" s="50">
        <f t="shared" si="3"/>
        <v>-810896</v>
      </c>
      <c r="V52" s="50">
        <f t="shared" si="3"/>
        <v>-308355</v>
      </c>
      <c r="W52" s="50">
        <f t="shared" si="3"/>
        <v>-6096543</v>
      </c>
      <c r="X52" s="50">
        <f t="shared" si="3"/>
        <v>2094470</v>
      </c>
      <c r="Y52" s="50">
        <f t="shared" si="3"/>
        <v>-8191013</v>
      </c>
      <c r="Z52" s="51">
        <f>+IF(X52&lt;&gt;0,+(Y52/X52)*100,0)</f>
        <v>-391.07807703142083</v>
      </c>
      <c r="AA52" s="48">
        <f>SUM(AA49:AA51)</f>
        <v>2094470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-6833155</v>
      </c>
      <c r="D54" s="54">
        <f>+D52-D53</f>
        <v>0</v>
      </c>
      <c r="E54" s="55">
        <f t="shared" si="4"/>
        <v>5068558</v>
      </c>
      <c r="F54" s="56">
        <f t="shared" si="4"/>
        <v>2094470</v>
      </c>
      <c r="G54" s="56">
        <f t="shared" si="4"/>
        <v>634134</v>
      </c>
      <c r="H54" s="56">
        <f t="shared" si="4"/>
        <v>-936342</v>
      </c>
      <c r="I54" s="56">
        <f t="shared" si="4"/>
        <v>-1200188</v>
      </c>
      <c r="J54" s="56">
        <f t="shared" si="4"/>
        <v>-1502396</v>
      </c>
      <c r="K54" s="56">
        <f t="shared" si="4"/>
        <v>42473</v>
      </c>
      <c r="L54" s="56">
        <f t="shared" si="4"/>
        <v>-1806084</v>
      </c>
      <c r="M54" s="56">
        <f t="shared" si="4"/>
        <v>-1532007</v>
      </c>
      <c r="N54" s="56">
        <f t="shared" si="4"/>
        <v>-3295618</v>
      </c>
      <c r="O54" s="56">
        <f t="shared" si="4"/>
        <v>-444326</v>
      </c>
      <c r="P54" s="56">
        <f t="shared" si="4"/>
        <v>-270633</v>
      </c>
      <c r="Q54" s="56">
        <f t="shared" si="4"/>
        <v>-275215</v>
      </c>
      <c r="R54" s="56">
        <f t="shared" si="4"/>
        <v>-990174</v>
      </c>
      <c r="S54" s="56">
        <f t="shared" si="4"/>
        <v>16898392</v>
      </c>
      <c r="T54" s="56">
        <f t="shared" si="4"/>
        <v>-16395851</v>
      </c>
      <c r="U54" s="56">
        <f t="shared" si="4"/>
        <v>-810896</v>
      </c>
      <c r="V54" s="56">
        <f t="shared" si="4"/>
        <v>-308355</v>
      </c>
      <c r="W54" s="56">
        <f t="shared" si="4"/>
        <v>-6096543</v>
      </c>
      <c r="X54" s="56">
        <f t="shared" si="4"/>
        <v>2094470</v>
      </c>
      <c r="Y54" s="56">
        <f t="shared" si="4"/>
        <v>-8191013</v>
      </c>
      <c r="Z54" s="57">
        <f>+IF(X54&lt;&gt;0,+(Y54/X54)*100,0)</f>
        <v>-391.07807703142083</v>
      </c>
      <c r="AA54" s="54">
        <f>+AA52-AA53</f>
        <v>2094470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-6833155</v>
      </c>
      <c r="D57" s="48">
        <f>SUM(D54:D56)</f>
        <v>0</v>
      </c>
      <c r="E57" s="49">
        <f t="shared" si="5"/>
        <v>5068558</v>
      </c>
      <c r="F57" s="50">
        <f t="shared" si="5"/>
        <v>2094470</v>
      </c>
      <c r="G57" s="50">
        <f t="shared" si="5"/>
        <v>634134</v>
      </c>
      <c r="H57" s="50">
        <f t="shared" si="5"/>
        <v>-936342</v>
      </c>
      <c r="I57" s="50">
        <f t="shared" si="5"/>
        <v>-1200188</v>
      </c>
      <c r="J57" s="50">
        <f t="shared" si="5"/>
        <v>-1502396</v>
      </c>
      <c r="K57" s="50">
        <f t="shared" si="5"/>
        <v>42473</v>
      </c>
      <c r="L57" s="50">
        <f t="shared" si="5"/>
        <v>-1806084</v>
      </c>
      <c r="M57" s="50">
        <f t="shared" si="5"/>
        <v>-1532007</v>
      </c>
      <c r="N57" s="50">
        <f t="shared" si="5"/>
        <v>-3295618</v>
      </c>
      <c r="O57" s="50">
        <f t="shared" si="5"/>
        <v>-444326</v>
      </c>
      <c r="P57" s="50">
        <f t="shared" si="5"/>
        <v>-270633</v>
      </c>
      <c r="Q57" s="50">
        <f t="shared" si="5"/>
        <v>-275215</v>
      </c>
      <c r="R57" s="50">
        <f t="shared" si="5"/>
        <v>-990174</v>
      </c>
      <c r="S57" s="50">
        <f t="shared" si="5"/>
        <v>16898392</v>
      </c>
      <c r="T57" s="50">
        <f t="shared" si="5"/>
        <v>-16395851</v>
      </c>
      <c r="U57" s="50">
        <f t="shared" si="5"/>
        <v>-810896</v>
      </c>
      <c r="V57" s="50">
        <f t="shared" si="5"/>
        <v>-308355</v>
      </c>
      <c r="W57" s="50">
        <f t="shared" si="5"/>
        <v>-6096543</v>
      </c>
      <c r="X57" s="50">
        <f t="shared" si="5"/>
        <v>2094470</v>
      </c>
      <c r="Y57" s="50">
        <f t="shared" si="5"/>
        <v>-8191013</v>
      </c>
      <c r="Z57" s="51">
        <f>+IF(X57&lt;&gt;0,+(Y57/X57)*100,0)</f>
        <v>-391.07807703142083</v>
      </c>
      <c r="AA57" s="48">
        <f>SUM(AA54:AA56)</f>
        <v>2094470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-6833155</v>
      </c>
      <c r="D60" s="65">
        <f>SUM(D57:D59)</f>
        <v>0</v>
      </c>
      <c r="E60" s="66">
        <f t="shared" si="6"/>
        <v>5068558</v>
      </c>
      <c r="F60" s="67">
        <f t="shared" si="6"/>
        <v>2094470</v>
      </c>
      <c r="G60" s="67">
        <f t="shared" si="6"/>
        <v>634134</v>
      </c>
      <c r="H60" s="67">
        <f t="shared" si="6"/>
        <v>-936342</v>
      </c>
      <c r="I60" s="67">
        <f t="shared" si="6"/>
        <v>-1200188</v>
      </c>
      <c r="J60" s="67">
        <f t="shared" si="6"/>
        <v>-1502396</v>
      </c>
      <c r="K60" s="67">
        <f t="shared" si="6"/>
        <v>42473</v>
      </c>
      <c r="L60" s="67">
        <f t="shared" si="6"/>
        <v>-1806084</v>
      </c>
      <c r="M60" s="67">
        <f t="shared" si="6"/>
        <v>-1532007</v>
      </c>
      <c r="N60" s="67">
        <f t="shared" si="6"/>
        <v>-3295618</v>
      </c>
      <c r="O60" s="67">
        <f t="shared" si="6"/>
        <v>-444326</v>
      </c>
      <c r="P60" s="67">
        <f t="shared" si="6"/>
        <v>-270633</v>
      </c>
      <c r="Q60" s="67">
        <f t="shared" si="6"/>
        <v>-275215</v>
      </c>
      <c r="R60" s="67">
        <f t="shared" si="6"/>
        <v>-990174</v>
      </c>
      <c r="S60" s="67">
        <f t="shared" si="6"/>
        <v>16898392</v>
      </c>
      <c r="T60" s="67">
        <f t="shared" si="6"/>
        <v>-16395851</v>
      </c>
      <c r="U60" s="67">
        <f t="shared" si="6"/>
        <v>-810896</v>
      </c>
      <c r="V60" s="67">
        <f t="shared" si="6"/>
        <v>-308355</v>
      </c>
      <c r="W60" s="67">
        <f t="shared" si="6"/>
        <v>-6096543</v>
      </c>
      <c r="X60" s="67">
        <f t="shared" si="6"/>
        <v>2094470</v>
      </c>
      <c r="Y60" s="67">
        <f t="shared" si="6"/>
        <v>-8191013</v>
      </c>
      <c r="Z60" s="68">
        <f>+IF(X60&lt;&gt;0,+(Y60/X60)*100,0)</f>
        <v>-391.07807703142083</v>
      </c>
      <c r="AA60" s="65">
        <f>SUM(AA57:AA59)</f>
        <v>2094470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35046023</v>
      </c>
      <c r="D8" s="20"/>
      <c r="E8" s="21">
        <v>29199060</v>
      </c>
      <c r="F8" s="22">
        <v>27532429</v>
      </c>
      <c r="G8" s="22">
        <v>3256043</v>
      </c>
      <c r="H8" s="22">
        <v>2917504</v>
      </c>
      <c r="I8" s="22">
        <v>2352878</v>
      </c>
      <c r="J8" s="22">
        <v>8526425</v>
      </c>
      <c r="K8" s="22">
        <v>2762934</v>
      </c>
      <c r="L8" s="22">
        <v>2633195</v>
      </c>
      <c r="M8" s="22">
        <v>3132578</v>
      </c>
      <c r="N8" s="22">
        <v>8528707</v>
      </c>
      <c r="O8" s="22">
        <v>2211800</v>
      </c>
      <c r="P8" s="22">
        <v>2646186</v>
      </c>
      <c r="Q8" s="22">
        <v>2613428</v>
      </c>
      <c r="R8" s="22">
        <v>7471414</v>
      </c>
      <c r="S8" s="22">
        <v>2606999</v>
      </c>
      <c r="T8" s="22">
        <v>2675425</v>
      </c>
      <c r="U8" s="22">
        <v>2651574</v>
      </c>
      <c r="V8" s="22">
        <v>7933998</v>
      </c>
      <c r="W8" s="22">
        <v>32460544</v>
      </c>
      <c r="X8" s="22">
        <v>27532429</v>
      </c>
      <c r="Y8" s="22">
        <v>4928115</v>
      </c>
      <c r="Z8" s="23">
        <v>17.899310663799405</v>
      </c>
      <c r="AA8" s="20">
        <v>27532429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>
        <v>18500000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18500000</v>
      </c>
      <c r="Y29" s="22">
        <v>-18500000</v>
      </c>
      <c r="Z29" s="23">
        <v>-100</v>
      </c>
      <c r="AA29" s="20">
        <v>18500000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35046023</v>
      </c>
      <c r="D33" s="29">
        <f t="shared" ref="D33:Y33" si="0">SUM(D6:D32)</f>
        <v>0</v>
      </c>
      <c r="E33" s="30">
        <f t="shared" si="0"/>
        <v>29199060</v>
      </c>
      <c r="F33" s="31">
        <f t="shared" si="0"/>
        <v>46032429</v>
      </c>
      <c r="G33" s="31">
        <f t="shared" si="0"/>
        <v>3256043</v>
      </c>
      <c r="H33" s="31">
        <f t="shared" si="0"/>
        <v>2917504</v>
      </c>
      <c r="I33" s="31">
        <f t="shared" si="0"/>
        <v>2352878</v>
      </c>
      <c r="J33" s="31">
        <f t="shared" si="0"/>
        <v>8526425</v>
      </c>
      <c r="K33" s="31">
        <f t="shared" si="0"/>
        <v>2762934</v>
      </c>
      <c r="L33" s="31">
        <f t="shared" si="0"/>
        <v>2633195</v>
      </c>
      <c r="M33" s="31">
        <f t="shared" si="0"/>
        <v>3132578</v>
      </c>
      <c r="N33" s="31">
        <f t="shared" si="0"/>
        <v>8528707</v>
      </c>
      <c r="O33" s="31">
        <f t="shared" si="0"/>
        <v>2211800</v>
      </c>
      <c r="P33" s="31">
        <f t="shared" si="0"/>
        <v>2646186</v>
      </c>
      <c r="Q33" s="31">
        <f t="shared" si="0"/>
        <v>2613428</v>
      </c>
      <c r="R33" s="31">
        <f t="shared" si="0"/>
        <v>7471414</v>
      </c>
      <c r="S33" s="31">
        <f t="shared" si="0"/>
        <v>2606999</v>
      </c>
      <c r="T33" s="31">
        <f t="shared" si="0"/>
        <v>2675425</v>
      </c>
      <c r="U33" s="31">
        <f t="shared" si="0"/>
        <v>2651574</v>
      </c>
      <c r="V33" s="31">
        <f t="shared" si="0"/>
        <v>7933998</v>
      </c>
      <c r="W33" s="31">
        <f t="shared" si="0"/>
        <v>32460544</v>
      </c>
      <c r="X33" s="31">
        <f t="shared" si="0"/>
        <v>46032429</v>
      </c>
      <c r="Y33" s="31">
        <f t="shared" si="0"/>
        <v>-13571885</v>
      </c>
      <c r="Z33" s="32">
        <f>+IF(X33&lt;&gt;0,+(Y33/X33)*100,0)</f>
        <v>-29.48331273155279</v>
      </c>
      <c r="AA33" s="29">
        <f>SUM(AA6:AA32)</f>
        <v>46032429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18265133</v>
      </c>
      <c r="D35" s="20"/>
      <c r="E35" s="21">
        <v>19691156</v>
      </c>
      <c r="F35" s="22">
        <v>20190193</v>
      </c>
      <c r="G35" s="22">
        <v>1950662</v>
      </c>
      <c r="H35" s="22">
        <v>1385001</v>
      </c>
      <c r="I35" s="22">
        <v>1588523</v>
      </c>
      <c r="J35" s="22">
        <v>4924186</v>
      </c>
      <c r="K35" s="22">
        <v>1551565</v>
      </c>
      <c r="L35" s="22">
        <v>1459018</v>
      </c>
      <c r="M35" s="22">
        <v>2230836</v>
      </c>
      <c r="N35" s="22">
        <v>5241419</v>
      </c>
      <c r="O35" s="22">
        <v>1657299</v>
      </c>
      <c r="P35" s="22">
        <v>1549542</v>
      </c>
      <c r="Q35" s="22">
        <v>1494645</v>
      </c>
      <c r="R35" s="22">
        <v>4701486</v>
      </c>
      <c r="S35" s="22">
        <v>1574544</v>
      </c>
      <c r="T35" s="22">
        <v>1583602</v>
      </c>
      <c r="U35" s="22">
        <v>1542194</v>
      </c>
      <c r="V35" s="22">
        <v>4700340</v>
      </c>
      <c r="W35" s="22">
        <v>19567431</v>
      </c>
      <c r="X35" s="22">
        <v>20190193</v>
      </c>
      <c r="Y35" s="22">
        <v>-622762</v>
      </c>
      <c r="Z35" s="23">
        <v>-3.0844776966718443</v>
      </c>
      <c r="AA35" s="20">
        <v>20190193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357640</v>
      </c>
      <c r="D38" s="20"/>
      <c r="E38" s="21">
        <v>1600000</v>
      </c>
      <c r="F38" s="22">
        <v>2482810</v>
      </c>
      <c r="G38" s="22">
        <v>823280</v>
      </c>
      <c r="H38" s="22">
        <v>30000</v>
      </c>
      <c r="I38" s="22">
        <v>65049</v>
      </c>
      <c r="J38" s="22">
        <v>918329</v>
      </c>
      <c r="K38" s="22">
        <v>2911</v>
      </c>
      <c r="L38" s="22">
        <v>4851</v>
      </c>
      <c r="M38" s="22">
        <v>197896</v>
      </c>
      <c r="N38" s="22">
        <v>205658</v>
      </c>
      <c r="O38" s="22">
        <v>39973</v>
      </c>
      <c r="P38" s="22"/>
      <c r="Q38" s="22"/>
      <c r="R38" s="22">
        <v>39973</v>
      </c>
      <c r="S38" s="22"/>
      <c r="T38" s="22">
        <v>47210</v>
      </c>
      <c r="U38" s="22">
        <v>1311273</v>
      </c>
      <c r="V38" s="22">
        <v>1358483</v>
      </c>
      <c r="W38" s="22">
        <v>2522443</v>
      </c>
      <c r="X38" s="22">
        <v>2482810</v>
      </c>
      <c r="Y38" s="22">
        <v>39633</v>
      </c>
      <c r="Z38" s="23">
        <v>1.596296132205042</v>
      </c>
      <c r="AA38" s="20">
        <v>2482810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19869546</v>
      </c>
      <c r="D40" s="20"/>
      <c r="E40" s="21">
        <v>19869540</v>
      </c>
      <c r="F40" s="22">
        <v>19978123</v>
      </c>
      <c r="G40" s="22">
        <v>1682940</v>
      </c>
      <c r="H40" s="22">
        <v>1682940</v>
      </c>
      <c r="I40" s="22">
        <v>1628652</v>
      </c>
      <c r="J40" s="22">
        <v>4994532</v>
      </c>
      <c r="K40" s="22">
        <v>1682940</v>
      </c>
      <c r="L40" s="22">
        <v>1628652</v>
      </c>
      <c r="M40" s="22">
        <v>1682940</v>
      </c>
      <c r="N40" s="22">
        <v>4994532</v>
      </c>
      <c r="O40" s="22">
        <v>1682940</v>
      </c>
      <c r="P40" s="22">
        <v>1520072</v>
      </c>
      <c r="Q40" s="22">
        <v>2482741</v>
      </c>
      <c r="R40" s="22">
        <v>5685753</v>
      </c>
      <c r="S40" s="22">
        <v>1722509</v>
      </c>
      <c r="T40" s="22">
        <v>1779925</v>
      </c>
      <c r="U40" s="22">
        <v>1722509</v>
      </c>
      <c r="V40" s="22">
        <v>5224943</v>
      </c>
      <c r="W40" s="22">
        <v>20899760</v>
      </c>
      <c r="X40" s="22">
        <v>19978123</v>
      </c>
      <c r="Y40" s="22">
        <v>921637</v>
      </c>
      <c r="Z40" s="23">
        <v>4.6132311829294474</v>
      </c>
      <c r="AA40" s="20">
        <v>19978123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562312</v>
      </c>
      <c r="D42" s="20"/>
      <c r="E42" s="21">
        <v>1000000</v>
      </c>
      <c r="F42" s="22">
        <v>1500000</v>
      </c>
      <c r="G42" s="22">
        <v>1380000</v>
      </c>
      <c r="H42" s="22"/>
      <c r="I42" s="22"/>
      <c r="J42" s="22">
        <v>1380000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1380000</v>
      </c>
      <c r="X42" s="22">
        <v>1500000</v>
      </c>
      <c r="Y42" s="22">
        <v>-120000</v>
      </c>
      <c r="Z42" s="23">
        <v>-8</v>
      </c>
      <c r="AA42" s="20">
        <v>1500000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161952</v>
      </c>
      <c r="D45" s="20"/>
      <c r="E45" s="21">
        <v>157390</v>
      </c>
      <c r="F45" s="22">
        <v>186384</v>
      </c>
      <c r="G45" s="22">
        <v>22973</v>
      </c>
      <c r="H45" s="22">
        <v>11591</v>
      </c>
      <c r="I45" s="22">
        <v>13324</v>
      </c>
      <c r="J45" s="22">
        <v>47888</v>
      </c>
      <c r="K45" s="22">
        <v>13147</v>
      </c>
      <c r="L45" s="22">
        <v>12221</v>
      </c>
      <c r="M45" s="22">
        <v>19937</v>
      </c>
      <c r="N45" s="22">
        <v>45305</v>
      </c>
      <c r="O45" s="22">
        <v>14196</v>
      </c>
      <c r="P45" s="22">
        <v>13026</v>
      </c>
      <c r="Q45" s="22">
        <v>12531</v>
      </c>
      <c r="R45" s="22">
        <v>39753</v>
      </c>
      <c r="S45" s="22">
        <v>13329</v>
      </c>
      <c r="T45" s="22">
        <v>13417</v>
      </c>
      <c r="U45" s="22">
        <v>12977</v>
      </c>
      <c r="V45" s="22">
        <v>39723</v>
      </c>
      <c r="W45" s="22">
        <v>172669</v>
      </c>
      <c r="X45" s="22">
        <v>186384</v>
      </c>
      <c r="Y45" s="22">
        <v>-13715</v>
      </c>
      <c r="Z45" s="23">
        <v>-7.3584642458580136</v>
      </c>
      <c r="AA45" s="20">
        <v>186384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39216583</v>
      </c>
      <c r="D48" s="29">
        <f t="shared" ref="D48:Y48" si="1">SUM(D35:D47)</f>
        <v>0</v>
      </c>
      <c r="E48" s="30">
        <f t="shared" si="1"/>
        <v>42318086</v>
      </c>
      <c r="F48" s="31">
        <f t="shared" si="1"/>
        <v>44337510</v>
      </c>
      <c r="G48" s="31">
        <f t="shared" si="1"/>
        <v>5859855</v>
      </c>
      <c r="H48" s="31">
        <f t="shared" si="1"/>
        <v>3109532</v>
      </c>
      <c r="I48" s="31">
        <f t="shared" si="1"/>
        <v>3295548</v>
      </c>
      <c r="J48" s="31">
        <f t="shared" si="1"/>
        <v>12264935</v>
      </c>
      <c r="K48" s="31">
        <f t="shared" si="1"/>
        <v>3250563</v>
      </c>
      <c r="L48" s="31">
        <f t="shared" si="1"/>
        <v>3104742</v>
      </c>
      <c r="M48" s="31">
        <f t="shared" si="1"/>
        <v>4131609</v>
      </c>
      <c r="N48" s="31">
        <f t="shared" si="1"/>
        <v>10486914</v>
      </c>
      <c r="O48" s="31">
        <f t="shared" si="1"/>
        <v>3394408</v>
      </c>
      <c r="P48" s="31">
        <f t="shared" si="1"/>
        <v>3082640</v>
      </c>
      <c r="Q48" s="31">
        <f t="shared" si="1"/>
        <v>3989917</v>
      </c>
      <c r="R48" s="31">
        <f t="shared" si="1"/>
        <v>10466965</v>
      </c>
      <c r="S48" s="31">
        <f t="shared" si="1"/>
        <v>3310382</v>
      </c>
      <c r="T48" s="31">
        <f t="shared" si="1"/>
        <v>3424154</v>
      </c>
      <c r="U48" s="31">
        <f t="shared" si="1"/>
        <v>4588953</v>
      </c>
      <c r="V48" s="31">
        <f t="shared" si="1"/>
        <v>11323489</v>
      </c>
      <c r="W48" s="31">
        <f t="shared" si="1"/>
        <v>44542303</v>
      </c>
      <c r="X48" s="31">
        <f t="shared" si="1"/>
        <v>44337510</v>
      </c>
      <c r="Y48" s="31">
        <f t="shared" si="1"/>
        <v>204793</v>
      </c>
      <c r="Z48" s="32">
        <f>+IF(X48&lt;&gt;0,+(Y48/X48)*100,0)</f>
        <v>0.46189558231844774</v>
      </c>
      <c r="AA48" s="29">
        <f>SUM(AA35:AA47)</f>
        <v>44337510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-4170560</v>
      </c>
      <c r="D49" s="39">
        <f t="shared" si="2"/>
        <v>0</v>
      </c>
      <c r="E49" s="40">
        <f t="shared" si="2"/>
        <v>-13119026</v>
      </c>
      <c r="F49" s="41">
        <f t="shared" si="2"/>
        <v>1694919</v>
      </c>
      <c r="G49" s="41">
        <f t="shared" si="2"/>
        <v>-2603812</v>
      </c>
      <c r="H49" s="41">
        <f t="shared" si="2"/>
        <v>-192028</v>
      </c>
      <c r="I49" s="41">
        <f t="shared" si="2"/>
        <v>-942670</v>
      </c>
      <c r="J49" s="41">
        <f t="shared" si="2"/>
        <v>-3738510</v>
      </c>
      <c r="K49" s="41">
        <f t="shared" si="2"/>
        <v>-487629</v>
      </c>
      <c r="L49" s="41">
        <f t="shared" si="2"/>
        <v>-471547</v>
      </c>
      <c r="M49" s="41">
        <f t="shared" si="2"/>
        <v>-999031</v>
      </c>
      <c r="N49" s="41">
        <f t="shared" si="2"/>
        <v>-1958207</v>
      </c>
      <c r="O49" s="41">
        <f t="shared" si="2"/>
        <v>-1182608</v>
      </c>
      <c r="P49" s="41">
        <f t="shared" si="2"/>
        <v>-436454</v>
      </c>
      <c r="Q49" s="41">
        <f t="shared" si="2"/>
        <v>-1376489</v>
      </c>
      <c r="R49" s="41">
        <f t="shared" si="2"/>
        <v>-2995551</v>
      </c>
      <c r="S49" s="41">
        <f t="shared" si="2"/>
        <v>-703383</v>
      </c>
      <c r="T49" s="41">
        <f t="shared" si="2"/>
        <v>-748729</v>
      </c>
      <c r="U49" s="41">
        <f t="shared" si="2"/>
        <v>-1937379</v>
      </c>
      <c r="V49" s="41">
        <f t="shared" si="2"/>
        <v>-3389491</v>
      </c>
      <c r="W49" s="41">
        <f t="shared" si="2"/>
        <v>-12081759</v>
      </c>
      <c r="X49" s="41">
        <f t="shared" si="2"/>
        <v>1694919</v>
      </c>
      <c r="Y49" s="41">
        <f t="shared" si="2"/>
        <v>-13776678</v>
      </c>
      <c r="Z49" s="42">
        <f>+IF(X49&lt;&gt;0,+(Y49/X49)*100,0)</f>
        <v>-812.82220566292551</v>
      </c>
      <c r="AA49" s="39">
        <f>+AA33-AA48</f>
        <v>1694919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-4170560</v>
      </c>
      <c r="D52" s="48">
        <f t="shared" si="3"/>
        <v>0</v>
      </c>
      <c r="E52" s="49">
        <f t="shared" si="3"/>
        <v>-13119026</v>
      </c>
      <c r="F52" s="50">
        <f t="shared" si="3"/>
        <v>1694919</v>
      </c>
      <c r="G52" s="50">
        <f t="shared" si="3"/>
        <v>-2603812</v>
      </c>
      <c r="H52" s="50">
        <f t="shared" si="3"/>
        <v>-192028</v>
      </c>
      <c r="I52" s="50">
        <f t="shared" si="3"/>
        <v>-942670</v>
      </c>
      <c r="J52" s="50">
        <f t="shared" si="3"/>
        <v>-3738510</v>
      </c>
      <c r="K52" s="50">
        <f t="shared" si="3"/>
        <v>-487629</v>
      </c>
      <c r="L52" s="50">
        <f t="shared" si="3"/>
        <v>-471547</v>
      </c>
      <c r="M52" s="50">
        <f t="shared" si="3"/>
        <v>-999031</v>
      </c>
      <c r="N52" s="50">
        <f t="shared" si="3"/>
        <v>-1958207</v>
      </c>
      <c r="O52" s="50">
        <f t="shared" si="3"/>
        <v>-1182608</v>
      </c>
      <c r="P52" s="50">
        <f t="shared" si="3"/>
        <v>-436454</v>
      </c>
      <c r="Q52" s="50">
        <f t="shared" si="3"/>
        <v>-1376489</v>
      </c>
      <c r="R52" s="50">
        <f t="shared" si="3"/>
        <v>-2995551</v>
      </c>
      <c r="S52" s="50">
        <f t="shared" si="3"/>
        <v>-703383</v>
      </c>
      <c r="T52" s="50">
        <f t="shared" si="3"/>
        <v>-748729</v>
      </c>
      <c r="U52" s="50">
        <f t="shared" si="3"/>
        <v>-1937379</v>
      </c>
      <c r="V52" s="50">
        <f t="shared" si="3"/>
        <v>-3389491</v>
      </c>
      <c r="W52" s="50">
        <f t="shared" si="3"/>
        <v>-12081759</v>
      </c>
      <c r="X52" s="50">
        <f t="shared" si="3"/>
        <v>1694919</v>
      </c>
      <c r="Y52" s="50">
        <f t="shared" si="3"/>
        <v>-13776678</v>
      </c>
      <c r="Z52" s="51">
        <f>+IF(X52&lt;&gt;0,+(Y52/X52)*100,0)</f>
        <v>-812.82220566292551</v>
      </c>
      <c r="AA52" s="48">
        <f>SUM(AA49:AA51)</f>
        <v>1694919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-4170560</v>
      </c>
      <c r="D54" s="54">
        <f>+D52-D53</f>
        <v>0</v>
      </c>
      <c r="E54" s="55">
        <f t="shared" si="4"/>
        <v>-13119026</v>
      </c>
      <c r="F54" s="56">
        <f t="shared" si="4"/>
        <v>1694919</v>
      </c>
      <c r="G54" s="56">
        <f t="shared" si="4"/>
        <v>-2603812</v>
      </c>
      <c r="H54" s="56">
        <f t="shared" si="4"/>
        <v>-192028</v>
      </c>
      <c r="I54" s="56">
        <f t="shared" si="4"/>
        <v>-942670</v>
      </c>
      <c r="J54" s="56">
        <f t="shared" si="4"/>
        <v>-3738510</v>
      </c>
      <c r="K54" s="56">
        <f t="shared" si="4"/>
        <v>-487629</v>
      </c>
      <c r="L54" s="56">
        <f t="shared" si="4"/>
        <v>-471547</v>
      </c>
      <c r="M54" s="56">
        <f t="shared" si="4"/>
        <v>-999031</v>
      </c>
      <c r="N54" s="56">
        <f t="shared" si="4"/>
        <v>-1958207</v>
      </c>
      <c r="O54" s="56">
        <f t="shared" si="4"/>
        <v>-1182608</v>
      </c>
      <c r="P54" s="56">
        <f t="shared" si="4"/>
        <v>-436454</v>
      </c>
      <c r="Q54" s="56">
        <f t="shared" si="4"/>
        <v>-1376489</v>
      </c>
      <c r="R54" s="56">
        <f t="shared" si="4"/>
        <v>-2995551</v>
      </c>
      <c r="S54" s="56">
        <f t="shared" si="4"/>
        <v>-703383</v>
      </c>
      <c r="T54" s="56">
        <f t="shared" si="4"/>
        <v>-748729</v>
      </c>
      <c r="U54" s="56">
        <f t="shared" si="4"/>
        <v>-1937379</v>
      </c>
      <c r="V54" s="56">
        <f t="shared" si="4"/>
        <v>-3389491</v>
      </c>
      <c r="W54" s="56">
        <f t="shared" si="4"/>
        <v>-12081759</v>
      </c>
      <c r="X54" s="56">
        <f t="shared" si="4"/>
        <v>1694919</v>
      </c>
      <c r="Y54" s="56">
        <f t="shared" si="4"/>
        <v>-13776678</v>
      </c>
      <c r="Z54" s="57">
        <f>+IF(X54&lt;&gt;0,+(Y54/X54)*100,0)</f>
        <v>-812.82220566292551</v>
      </c>
      <c r="AA54" s="54">
        <f>+AA52-AA53</f>
        <v>1694919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-4170560</v>
      </c>
      <c r="D57" s="48">
        <f>SUM(D54:D56)</f>
        <v>0</v>
      </c>
      <c r="E57" s="49">
        <f t="shared" si="5"/>
        <v>-13119026</v>
      </c>
      <c r="F57" s="50">
        <f t="shared" si="5"/>
        <v>1694919</v>
      </c>
      <c r="G57" s="50">
        <f t="shared" si="5"/>
        <v>-2603812</v>
      </c>
      <c r="H57" s="50">
        <f t="shared" si="5"/>
        <v>-192028</v>
      </c>
      <c r="I57" s="50">
        <f t="shared" si="5"/>
        <v>-942670</v>
      </c>
      <c r="J57" s="50">
        <f t="shared" si="5"/>
        <v>-3738510</v>
      </c>
      <c r="K57" s="50">
        <f t="shared" si="5"/>
        <v>-487629</v>
      </c>
      <c r="L57" s="50">
        <f t="shared" si="5"/>
        <v>-471547</v>
      </c>
      <c r="M57" s="50">
        <f t="shared" si="5"/>
        <v>-999031</v>
      </c>
      <c r="N57" s="50">
        <f t="shared" si="5"/>
        <v>-1958207</v>
      </c>
      <c r="O57" s="50">
        <f t="shared" si="5"/>
        <v>-1182608</v>
      </c>
      <c r="P57" s="50">
        <f t="shared" si="5"/>
        <v>-436454</v>
      </c>
      <c r="Q57" s="50">
        <f t="shared" si="5"/>
        <v>-1376489</v>
      </c>
      <c r="R57" s="50">
        <f t="shared" si="5"/>
        <v>-2995551</v>
      </c>
      <c r="S57" s="50">
        <f t="shared" si="5"/>
        <v>-703383</v>
      </c>
      <c r="T57" s="50">
        <f t="shared" si="5"/>
        <v>-748729</v>
      </c>
      <c r="U57" s="50">
        <f t="shared" si="5"/>
        <v>-1937379</v>
      </c>
      <c r="V57" s="50">
        <f t="shared" si="5"/>
        <v>-3389491</v>
      </c>
      <c r="W57" s="50">
        <f t="shared" si="5"/>
        <v>-12081759</v>
      </c>
      <c r="X57" s="50">
        <f t="shared" si="5"/>
        <v>1694919</v>
      </c>
      <c r="Y57" s="50">
        <f t="shared" si="5"/>
        <v>-13776678</v>
      </c>
      <c r="Z57" s="51">
        <f>+IF(X57&lt;&gt;0,+(Y57/X57)*100,0)</f>
        <v>-812.82220566292551</v>
      </c>
      <c r="AA57" s="48">
        <f>SUM(AA54:AA56)</f>
        <v>1694919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-4170560</v>
      </c>
      <c r="D60" s="65">
        <f>SUM(D57:D59)</f>
        <v>0</v>
      </c>
      <c r="E60" s="66">
        <f t="shared" si="6"/>
        <v>-13119026</v>
      </c>
      <c r="F60" s="67">
        <f t="shared" si="6"/>
        <v>1694919</v>
      </c>
      <c r="G60" s="67">
        <f t="shared" si="6"/>
        <v>-2603812</v>
      </c>
      <c r="H60" s="67">
        <f t="shared" si="6"/>
        <v>-192028</v>
      </c>
      <c r="I60" s="67">
        <f t="shared" si="6"/>
        <v>-942670</v>
      </c>
      <c r="J60" s="67">
        <f t="shared" si="6"/>
        <v>-3738510</v>
      </c>
      <c r="K60" s="67">
        <f t="shared" si="6"/>
        <v>-487629</v>
      </c>
      <c r="L60" s="67">
        <f t="shared" si="6"/>
        <v>-471547</v>
      </c>
      <c r="M60" s="67">
        <f t="shared" si="6"/>
        <v>-999031</v>
      </c>
      <c r="N60" s="67">
        <f t="shared" si="6"/>
        <v>-1958207</v>
      </c>
      <c r="O60" s="67">
        <f t="shared" si="6"/>
        <v>-1182608</v>
      </c>
      <c r="P60" s="67">
        <f t="shared" si="6"/>
        <v>-436454</v>
      </c>
      <c r="Q60" s="67">
        <f t="shared" si="6"/>
        <v>-1376489</v>
      </c>
      <c r="R60" s="67">
        <f t="shared" si="6"/>
        <v>-2995551</v>
      </c>
      <c r="S60" s="67">
        <f t="shared" si="6"/>
        <v>-703383</v>
      </c>
      <c r="T60" s="67">
        <f t="shared" si="6"/>
        <v>-748729</v>
      </c>
      <c r="U60" s="67">
        <f t="shared" si="6"/>
        <v>-1937379</v>
      </c>
      <c r="V60" s="67">
        <f t="shared" si="6"/>
        <v>-3389491</v>
      </c>
      <c r="W60" s="67">
        <f t="shared" si="6"/>
        <v>-12081759</v>
      </c>
      <c r="X60" s="67">
        <f t="shared" si="6"/>
        <v>1694919</v>
      </c>
      <c r="Y60" s="67">
        <f t="shared" si="6"/>
        <v>-13776678</v>
      </c>
      <c r="Z60" s="68">
        <f>+IF(X60&lt;&gt;0,+(Y60/X60)*100,0)</f>
        <v>-812.82220566292551</v>
      </c>
      <c r="AA60" s="65">
        <f>SUM(AA57:AA59)</f>
        <v>1694919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16024007</v>
      </c>
      <c r="D8" s="20"/>
      <c r="E8" s="21">
        <v>17732004</v>
      </c>
      <c r="F8" s="22">
        <v>17732004</v>
      </c>
      <c r="G8" s="22">
        <v>1421010</v>
      </c>
      <c r="H8" s="22">
        <v>1612312</v>
      </c>
      <c r="I8" s="22">
        <v>1595761</v>
      </c>
      <c r="J8" s="22">
        <v>4629083</v>
      </c>
      <c r="K8" s="22">
        <v>1369085</v>
      </c>
      <c r="L8" s="22">
        <v>1607691</v>
      </c>
      <c r="M8" s="22">
        <v>1565845</v>
      </c>
      <c r="N8" s="22">
        <v>4542621</v>
      </c>
      <c r="O8" s="22">
        <v>1551706</v>
      </c>
      <c r="P8" s="22">
        <v>2041478</v>
      </c>
      <c r="Q8" s="22">
        <v>1380588</v>
      </c>
      <c r="R8" s="22">
        <v>4973772</v>
      </c>
      <c r="S8" s="22">
        <v>1387972</v>
      </c>
      <c r="T8" s="22">
        <v>1254947</v>
      </c>
      <c r="U8" s="22">
        <v>1341014</v>
      </c>
      <c r="V8" s="22">
        <v>3983933</v>
      </c>
      <c r="W8" s="22">
        <v>18129409</v>
      </c>
      <c r="X8" s="22">
        <v>17732004</v>
      </c>
      <c r="Y8" s="22">
        <v>397405</v>
      </c>
      <c r="Z8" s="23">
        <v>2.2411736428663112</v>
      </c>
      <c r="AA8" s="20">
        <v>17732004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53723</v>
      </c>
      <c r="F13" s="22">
        <v>53723</v>
      </c>
      <c r="G13" s="22"/>
      <c r="H13" s="22">
        <v>6844</v>
      </c>
      <c r="I13" s="22">
        <v>7019</v>
      </c>
      <c r="J13" s="22">
        <v>13863</v>
      </c>
      <c r="K13" s="22">
        <v>6983</v>
      </c>
      <c r="L13" s="22">
        <v>7224</v>
      </c>
      <c r="M13" s="22">
        <v>7135</v>
      </c>
      <c r="N13" s="22">
        <v>21342</v>
      </c>
      <c r="O13" s="22">
        <v>7273</v>
      </c>
      <c r="P13" s="22">
        <v>7242</v>
      </c>
      <c r="Q13" s="22">
        <v>7378</v>
      </c>
      <c r="R13" s="22">
        <v>21893</v>
      </c>
      <c r="S13" s="22">
        <v>7139</v>
      </c>
      <c r="T13" s="22">
        <v>7346</v>
      </c>
      <c r="U13" s="22">
        <v>6866</v>
      </c>
      <c r="V13" s="22">
        <v>21351</v>
      </c>
      <c r="W13" s="22">
        <v>78449</v>
      </c>
      <c r="X13" s="22">
        <v>53723</v>
      </c>
      <c r="Y13" s="22">
        <v>24726</v>
      </c>
      <c r="Z13" s="23">
        <v>46.024979989948442</v>
      </c>
      <c r="AA13" s="20">
        <v>53723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356483</v>
      </c>
      <c r="D24" s="20"/>
      <c r="E24" s="21">
        <v>320675</v>
      </c>
      <c r="F24" s="22">
        <v>179309</v>
      </c>
      <c r="G24" s="22">
        <v>58480</v>
      </c>
      <c r="H24" s="22">
        <v>33622</v>
      </c>
      <c r="I24" s="22">
        <v>1250</v>
      </c>
      <c r="J24" s="22">
        <v>93352</v>
      </c>
      <c r="K24" s="22">
        <v>11246</v>
      </c>
      <c r="L24" s="22"/>
      <c r="M24" s="22"/>
      <c r="N24" s="22">
        <v>11246</v>
      </c>
      <c r="O24" s="22"/>
      <c r="P24" s="22"/>
      <c r="Q24" s="22"/>
      <c r="R24" s="22"/>
      <c r="S24" s="22"/>
      <c r="T24" s="22"/>
      <c r="U24" s="22"/>
      <c r="V24" s="22"/>
      <c r="W24" s="22">
        <v>104598</v>
      </c>
      <c r="X24" s="22">
        <v>179309</v>
      </c>
      <c r="Y24" s="22">
        <v>-74711</v>
      </c>
      <c r="Z24" s="23">
        <v>-41.666062495468715</v>
      </c>
      <c r="AA24" s="20">
        <v>179309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16380490</v>
      </c>
      <c r="D33" s="29">
        <f t="shared" ref="D33:Y33" si="0">SUM(D6:D32)</f>
        <v>0</v>
      </c>
      <c r="E33" s="30">
        <f t="shared" si="0"/>
        <v>18106402</v>
      </c>
      <c r="F33" s="31">
        <f t="shared" si="0"/>
        <v>17965036</v>
      </c>
      <c r="G33" s="31">
        <f t="shared" si="0"/>
        <v>1479490</v>
      </c>
      <c r="H33" s="31">
        <f t="shared" si="0"/>
        <v>1652778</v>
      </c>
      <c r="I33" s="31">
        <f t="shared" si="0"/>
        <v>1604030</v>
      </c>
      <c r="J33" s="31">
        <f t="shared" si="0"/>
        <v>4736298</v>
      </c>
      <c r="K33" s="31">
        <f t="shared" si="0"/>
        <v>1387314</v>
      </c>
      <c r="L33" s="31">
        <f t="shared" si="0"/>
        <v>1614915</v>
      </c>
      <c r="M33" s="31">
        <f t="shared" si="0"/>
        <v>1572980</v>
      </c>
      <c r="N33" s="31">
        <f t="shared" si="0"/>
        <v>4575209</v>
      </c>
      <c r="O33" s="31">
        <f t="shared" si="0"/>
        <v>1558979</v>
      </c>
      <c r="P33" s="31">
        <f t="shared" si="0"/>
        <v>2048720</v>
      </c>
      <c r="Q33" s="31">
        <f t="shared" si="0"/>
        <v>1387966</v>
      </c>
      <c r="R33" s="31">
        <f t="shared" si="0"/>
        <v>4995665</v>
      </c>
      <c r="S33" s="31">
        <f t="shared" si="0"/>
        <v>1395111</v>
      </c>
      <c r="T33" s="31">
        <f t="shared" si="0"/>
        <v>1262293</v>
      </c>
      <c r="U33" s="31">
        <f t="shared" si="0"/>
        <v>1347880</v>
      </c>
      <c r="V33" s="31">
        <f t="shared" si="0"/>
        <v>4005284</v>
      </c>
      <c r="W33" s="31">
        <f t="shared" si="0"/>
        <v>18312456</v>
      </c>
      <c r="X33" s="31">
        <f t="shared" si="0"/>
        <v>17965036</v>
      </c>
      <c r="Y33" s="31">
        <f t="shared" si="0"/>
        <v>347420</v>
      </c>
      <c r="Z33" s="32">
        <f>+IF(X33&lt;&gt;0,+(Y33/X33)*100,0)</f>
        <v>1.9338675413731428</v>
      </c>
      <c r="AA33" s="29">
        <f>SUM(AA6:AA32)</f>
        <v>17965036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8673195</v>
      </c>
      <c r="D35" s="20"/>
      <c r="E35" s="21">
        <v>8715958</v>
      </c>
      <c r="F35" s="22">
        <v>9573600</v>
      </c>
      <c r="G35" s="22">
        <v>782405</v>
      </c>
      <c r="H35" s="22">
        <v>779724</v>
      </c>
      <c r="I35" s="22">
        <v>907829</v>
      </c>
      <c r="J35" s="22">
        <v>2469958</v>
      </c>
      <c r="K35" s="22">
        <v>776001</v>
      </c>
      <c r="L35" s="22">
        <v>808061</v>
      </c>
      <c r="M35" s="22">
        <v>883560</v>
      </c>
      <c r="N35" s="22">
        <v>2467622</v>
      </c>
      <c r="O35" s="22">
        <v>829764</v>
      </c>
      <c r="P35" s="22">
        <v>807849</v>
      </c>
      <c r="Q35" s="22">
        <v>810873</v>
      </c>
      <c r="R35" s="22">
        <v>2448486</v>
      </c>
      <c r="S35" s="22">
        <v>852579</v>
      </c>
      <c r="T35" s="22">
        <v>808769</v>
      </c>
      <c r="U35" s="22">
        <v>815079</v>
      </c>
      <c r="V35" s="22">
        <v>2476427</v>
      </c>
      <c r="W35" s="22">
        <v>9862493</v>
      </c>
      <c r="X35" s="22">
        <v>9573600</v>
      </c>
      <c r="Y35" s="22">
        <v>288893</v>
      </c>
      <c r="Z35" s="23">
        <v>3.0176004846661653</v>
      </c>
      <c r="AA35" s="20">
        <v>9573600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3859881</v>
      </c>
      <c r="D39" s="20"/>
      <c r="E39" s="21">
        <v>1500000</v>
      </c>
      <c r="F39" s="22">
        <v>1500000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1500000</v>
      </c>
      <c r="Y39" s="22">
        <v>-1500000</v>
      </c>
      <c r="Z39" s="23">
        <v>-100</v>
      </c>
      <c r="AA39" s="20">
        <v>1500000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>
        <v>374080</v>
      </c>
      <c r="V44" s="22">
        <v>374080</v>
      </c>
      <c r="W44" s="22">
        <v>374080</v>
      </c>
      <c r="X44" s="22"/>
      <c r="Y44" s="22">
        <v>374080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82790</v>
      </c>
      <c r="D45" s="20"/>
      <c r="E45" s="21">
        <v>5007900</v>
      </c>
      <c r="F45" s="22">
        <v>7900</v>
      </c>
      <c r="G45" s="22">
        <v>7469</v>
      </c>
      <c r="H45" s="22">
        <v>6497</v>
      </c>
      <c r="I45" s="22">
        <v>7614</v>
      </c>
      <c r="J45" s="22">
        <v>21580</v>
      </c>
      <c r="K45" s="22">
        <v>6397</v>
      </c>
      <c r="L45" s="22">
        <v>6719</v>
      </c>
      <c r="M45" s="22">
        <v>7472</v>
      </c>
      <c r="N45" s="22">
        <v>20588</v>
      </c>
      <c r="O45" s="22">
        <v>6929</v>
      </c>
      <c r="P45" s="22">
        <v>6709</v>
      </c>
      <c r="Q45" s="22">
        <v>7237</v>
      </c>
      <c r="R45" s="22">
        <v>20875</v>
      </c>
      <c r="S45" s="22">
        <v>8207</v>
      </c>
      <c r="T45" s="22">
        <v>6211</v>
      </c>
      <c r="U45" s="22">
        <v>7945</v>
      </c>
      <c r="V45" s="22">
        <v>22363</v>
      </c>
      <c r="W45" s="22">
        <v>85406</v>
      </c>
      <c r="X45" s="22">
        <v>7900</v>
      </c>
      <c r="Y45" s="22">
        <v>77506</v>
      </c>
      <c r="Z45" s="23">
        <v>981.08860759493678</v>
      </c>
      <c r="AA45" s="20">
        <v>7900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12615866</v>
      </c>
      <c r="D48" s="29">
        <f t="shared" ref="D48:Y48" si="1">SUM(D35:D47)</f>
        <v>0</v>
      </c>
      <c r="E48" s="30">
        <f t="shared" si="1"/>
        <v>15223858</v>
      </c>
      <c r="F48" s="31">
        <f t="shared" si="1"/>
        <v>11081500</v>
      </c>
      <c r="G48" s="31">
        <f t="shared" si="1"/>
        <v>789874</v>
      </c>
      <c r="H48" s="31">
        <f t="shared" si="1"/>
        <v>786221</v>
      </c>
      <c r="I48" s="31">
        <f t="shared" si="1"/>
        <v>915443</v>
      </c>
      <c r="J48" s="31">
        <f t="shared" si="1"/>
        <v>2491538</v>
      </c>
      <c r="K48" s="31">
        <f t="shared" si="1"/>
        <v>782398</v>
      </c>
      <c r="L48" s="31">
        <f t="shared" si="1"/>
        <v>814780</v>
      </c>
      <c r="M48" s="31">
        <f t="shared" si="1"/>
        <v>891032</v>
      </c>
      <c r="N48" s="31">
        <f t="shared" si="1"/>
        <v>2488210</v>
      </c>
      <c r="O48" s="31">
        <f t="shared" si="1"/>
        <v>836693</v>
      </c>
      <c r="P48" s="31">
        <f t="shared" si="1"/>
        <v>814558</v>
      </c>
      <c r="Q48" s="31">
        <f t="shared" si="1"/>
        <v>818110</v>
      </c>
      <c r="R48" s="31">
        <f t="shared" si="1"/>
        <v>2469361</v>
      </c>
      <c r="S48" s="31">
        <f t="shared" si="1"/>
        <v>860786</v>
      </c>
      <c r="T48" s="31">
        <f t="shared" si="1"/>
        <v>814980</v>
      </c>
      <c r="U48" s="31">
        <f t="shared" si="1"/>
        <v>1197104</v>
      </c>
      <c r="V48" s="31">
        <f t="shared" si="1"/>
        <v>2872870</v>
      </c>
      <c r="W48" s="31">
        <f t="shared" si="1"/>
        <v>10321979</v>
      </c>
      <c r="X48" s="31">
        <f t="shared" si="1"/>
        <v>11081500</v>
      </c>
      <c r="Y48" s="31">
        <f t="shared" si="1"/>
        <v>-759521</v>
      </c>
      <c r="Z48" s="32">
        <f>+IF(X48&lt;&gt;0,+(Y48/X48)*100,0)</f>
        <v>-6.8539547895140549</v>
      </c>
      <c r="AA48" s="29">
        <f>SUM(AA35:AA47)</f>
        <v>11081500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3764624</v>
      </c>
      <c r="D49" s="39">
        <f t="shared" si="2"/>
        <v>0</v>
      </c>
      <c r="E49" s="40">
        <f t="shared" si="2"/>
        <v>2882544</v>
      </c>
      <c r="F49" s="41">
        <f t="shared" si="2"/>
        <v>6883536</v>
      </c>
      <c r="G49" s="41">
        <f t="shared" si="2"/>
        <v>689616</v>
      </c>
      <c r="H49" s="41">
        <f t="shared" si="2"/>
        <v>866557</v>
      </c>
      <c r="I49" s="41">
        <f t="shared" si="2"/>
        <v>688587</v>
      </c>
      <c r="J49" s="41">
        <f t="shared" si="2"/>
        <v>2244760</v>
      </c>
      <c r="K49" s="41">
        <f t="shared" si="2"/>
        <v>604916</v>
      </c>
      <c r="L49" s="41">
        <f t="shared" si="2"/>
        <v>800135</v>
      </c>
      <c r="M49" s="41">
        <f t="shared" si="2"/>
        <v>681948</v>
      </c>
      <c r="N49" s="41">
        <f t="shared" si="2"/>
        <v>2086999</v>
      </c>
      <c r="O49" s="41">
        <f t="shared" si="2"/>
        <v>722286</v>
      </c>
      <c r="P49" s="41">
        <f t="shared" si="2"/>
        <v>1234162</v>
      </c>
      <c r="Q49" s="41">
        <f t="shared" si="2"/>
        <v>569856</v>
      </c>
      <c r="R49" s="41">
        <f t="shared" si="2"/>
        <v>2526304</v>
      </c>
      <c r="S49" s="41">
        <f t="shared" si="2"/>
        <v>534325</v>
      </c>
      <c r="T49" s="41">
        <f t="shared" si="2"/>
        <v>447313</v>
      </c>
      <c r="U49" s="41">
        <f t="shared" si="2"/>
        <v>150776</v>
      </c>
      <c r="V49" s="41">
        <f t="shared" si="2"/>
        <v>1132414</v>
      </c>
      <c r="W49" s="41">
        <f t="shared" si="2"/>
        <v>7990477</v>
      </c>
      <c r="X49" s="41">
        <f t="shared" si="2"/>
        <v>6883536</v>
      </c>
      <c r="Y49" s="41">
        <f t="shared" si="2"/>
        <v>1106941</v>
      </c>
      <c r="Z49" s="42">
        <f>+IF(X49&lt;&gt;0,+(Y49/X49)*100,0)</f>
        <v>16.080993838050674</v>
      </c>
      <c r="AA49" s="39">
        <f>+AA33-AA48</f>
        <v>6883536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3764624</v>
      </c>
      <c r="D52" s="48">
        <f t="shared" si="3"/>
        <v>0</v>
      </c>
      <c r="E52" s="49">
        <f t="shared" si="3"/>
        <v>2882544</v>
      </c>
      <c r="F52" s="50">
        <f t="shared" si="3"/>
        <v>6883536</v>
      </c>
      <c r="G52" s="50">
        <f t="shared" si="3"/>
        <v>689616</v>
      </c>
      <c r="H52" s="50">
        <f t="shared" si="3"/>
        <v>866557</v>
      </c>
      <c r="I52" s="50">
        <f t="shared" si="3"/>
        <v>688587</v>
      </c>
      <c r="J52" s="50">
        <f t="shared" si="3"/>
        <v>2244760</v>
      </c>
      <c r="K52" s="50">
        <f t="shared" si="3"/>
        <v>604916</v>
      </c>
      <c r="L52" s="50">
        <f t="shared" si="3"/>
        <v>800135</v>
      </c>
      <c r="M52" s="50">
        <f t="shared" si="3"/>
        <v>681948</v>
      </c>
      <c r="N52" s="50">
        <f t="shared" si="3"/>
        <v>2086999</v>
      </c>
      <c r="O52" s="50">
        <f t="shared" si="3"/>
        <v>722286</v>
      </c>
      <c r="P52" s="50">
        <f t="shared" si="3"/>
        <v>1234162</v>
      </c>
      <c r="Q52" s="50">
        <f t="shared" si="3"/>
        <v>569856</v>
      </c>
      <c r="R52" s="50">
        <f t="shared" si="3"/>
        <v>2526304</v>
      </c>
      <c r="S52" s="50">
        <f t="shared" si="3"/>
        <v>534325</v>
      </c>
      <c r="T52" s="50">
        <f t="shared" si="3"/>
        <v>447313</v>
      </c>
      <c r="U52" s="50">
        <f t="shared" si="3"/>
        <v>150776</v>
      </c>
      <c r="V52" s="50">
        <f t="shared" si="3"/>
        <v>1132414</v>
      </c>
      <c r="W52" s="50">
        <f t="shared" si="3"/>
        <v>7990477</v>
      </c>
      <c r="X52" s="50">
        <f t="shared" si="3"/>
        <v>6883536</v>
      </c>
      <c r="Y52" s="50">
        <f t="shared" si="3"/>
        <v>1106941</v>
      </c>
      <c r="Z52" s="51">
        <f>+IF(X52&lt;&gt;0,+(Y52/X52)*100,0)</f>
        <v>16.080993838050674</v>
      </c>
      <c r="AA52" s="48">
        <f>SUM(AA49:AA51)</f>
        <v>6883536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3764624</v>
      </c>
      <c r="D54" s="54">
        <f>+D52-D53</f>
        <v>0</v>
      </c>
      <c r="E54" s="55">
        <f t="shared" si="4"/>
        <v>2882544</v>
      </c>
      <c r="F54" s="56">
        <f t="shared" si="4"/>
        <v>6883536</v>
      </c>
      <c r="G54" s="56">
        <f t="shared" si="4"/>
        <v>689616</v>
      </c>
      <c r="H54" s="56">
        <f t="shared" si="4"/>
        <v>866557</v>
      </c>
      <c r="I54" s="56">
        <f t="shared" si="4"/>
        <v>688587</v>
      </c>
      <c r="J54" s="56">
        <f t="shared" si="4"/>
        <v>2244760</v>
      </c>
      <c r="K54" s="56">
        <f t="shared" si="4"/>
        <v>604916</v>
      </c>
      <c r="L54" s="56">
        <f t="shared" si="4"/>
        <v>800135</v>
      </c>
      <c r="M54" s="56">
        <f t="shared" si="4"/>
        <v>681948</v>
      </c>
      <c r="N54" s="56">
        <f t="shared" si="4"/>
        <v>2086999</v>
      </c>
      <c r="O54" s="56">
        <f t="shared" si="4"/>
        <v>722286</v>
      </c>
      <c r="P54" s="56">
        <f t="shared" si="4"/>
        <v>1234162</v>
      </c>
      <c r="Q54" s="56">
        <f t="shared" si="4"/>
        <v>569856</v>
      </c>
      <c r="R54" s="56">
        <f t="shared" si="4"/>
        <v>2526304</v>
      </c>
      <c r="S54" s="56">
        <f t="shared" si="4"/>
        <v>534325</v>
      </c>
      <c r="T54" s="56">
        <f t="shared" si="4"/>
        <v>447313</v>
      </c>
      <c r="U54" s="56">
        <f t="shared" si="4"/>
        <v>150776</v>
      </c>
      <c r="V54" s="56">
        <f t="shared" si="4"/>
        <v>1132414</v>
      </c>
      <c r="W54" s="56">
        <f t="shared" si="4"/>
        <v>7990477</v>
      </c>
      <c r="X54" s="56">
        <f t="shared" si="4"/>
        <v>6883536</v>
      </c>
      <c r="Y54" s="56">
        <f t="shared" si="4"/>
        <v>1106941</v>
      </c>
      <c r="Z54" s="57">
        <f>+IF(X54&lt;&gt;0,+(Y54/X54)*100,0)</f>
        <v>16.080993838050674</v>
      </c>
      <c r="AA54" s="54">
        <f>+AA52-AA53</f>
        <v>6883536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3764624</v>
      </c>
      <c r="D57" s="48">
        <f>SUM(D54:D56)</f>
        <v>0</v>
      </c>
      <c r="E57" s="49">
        <f t="shared" si="5"/>
        <v>2882544</v>
      </c>
      <c r="F57" s="50">
        <f t="shared" si="5"/>
        <v>6883536</v>
      </c>
      <c r="G57" s="50">
        <f t="shared" si="5"/>
        <v>689616</v>
      </c>
      <c r="H57" s="50">
        <f t="shared" si="5"/>
        <v>866557</v>
      </c>
      <c r="I57" s="50">
        <f t="shared" si="5"/>
        <v>688587</v>
      </c>
      <c r="J57" s="50">
        <f t="shared" si="5"/>
        <v>2244760</v>
      </c>
      <c r="K57" s="50">
        <f t="shared" si="5"/>
        <v>604916</v>
      </c>
      <c r="L57" s="50">
        <f t="shared" si="5"/>
        <v>800135</v>
      </c>
      <c r="M57" s="50">
        <f t="shared" si="5"/>
        <v>681948</v>
      </c>
      <c r="N57" s="50">
        <f t="shared" si="5"/>
        <v>2086999</v>
      </c>
      <c r="O57" s="50">
        <f t="shared" si="5"/>
        <v>722286</v>
      </c>
      <c r="P57" s="50">
        <f t="shared" si="5"/>
        <v>1234162</v>
      </c>
      <c r="Q57" s="50">
        <f t="shared" si="5"/>
        <v>569856</v>
      </c>
      <c r="R57" s="50">
        <f t="shared" si="5"/>
        <v>2526304</v>
      </c>
      <c r="S57" s="50">
        <f t="shared" si="5"/>
        <v>534325</v>
      </c>
      <c r="T57" s="50">
        <f t="shared" si="5"/>
        <v>447313</v>
      </c>
      <c r="U57" s="50">
        <f t="shared" si="5"/>
        <v>150776</v>
      </c>
      <c r="V57" s="50">
        <f t="shared" si="5"/>
        <v>1132414</v>
      </c>
      <c r="W57" s="50">
        <f t="shared" si="5"/>
        <v>7990477</v>
      </c>
      <c r="X57" s="50">
        <f t="shared" si="5"/>
        <v>6883536</v>
      </c>
      <c r="Y57" s="50">
        <f t="shared" si="5"/>
        <v>1106941</v>
      </c>
      <c r="Z57" s="51">
        <f>+IF(X57&lt;&gt;0,+(Y57/X57)*100,0)</f>
        <v>16.080993838050674</v>
      </c>
      <c r="AA57" s="48">
        <f>SUM(AA54:AA56)</f>
        <v>6883536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3764624</v>
      </c>
      <c r="D60" s="65">
        <f>SUM(D57:D59)</f>
        <v>0</v>
      </c>
      <c r="E60" s="66">
        <f t="shared" si="6"/>
        <v>2882544</v>
      </c>
      <c r="F60" s="67">
        <f t="shared" si="6"/>
        <v>6883536</v>
      </c>
      <c r="G60" s="67">
        <f t="shared" si="6"/>
        <v>689616</v>
      </c>
      <c r="H60" s="67">
        <f t="shared" si="6"/>
        <v>866557</v>
      </c>
      <c r="I60" s="67">
        <f t="shared" si="6"/>
        <v>688587</v>
      </c>
      <c r="J60" s="67">
        <f t="shared" si="6"/>
        <v>2244760</v>
      </c>
      <c r="K60" s="67">
        <f t="shared" si="6"/>
        <v>604916</v>
      </c>
      <c r="L60" s="67">
        <f t="shared" si="6"/>
        <v>800135</v>
      </c>
      <c r="M60" s="67">
        <f t="shared" si="6"/>
        <v>681948</v>
      </c>
      <c r="N60" s="67">
        <f t="shared" si="6"/>
        <v>2086999</v>
      </c>
      <c r="O60" s="67">
        <f t="shared" si="6"/>
        <v>722286</v>
      </c>
      <c r="P60" s="67">
        <f t="shared" si="6"/>
        <v>1234162</v>
      </c>
      <c r="Q60" s="67">
        <f t="shared" si="6"/>
        <v>569856</v>
      </c>
      <c r="R60" s="67">
        <f t="shared" si="6"/>
        <v>2526304</v>
      </c>
      <c r="S60" s="67">
        <f t="shared" si="6"/>
        <v>534325</v>
      </c>
      <c r="T60" s="67">
        <f t="shared" si="6"/>
        <v>447313</v>
      </c>
      <c r="U60" s="67">
        <f t="shared" si="6"/>
        <v>150776</v>
      </c>
      <c r="V60" s="67">
        <f t="shared" si="6"/>
        <v>1132414</v>
      </c>
      <c r="W60" s="67">
        <f t="shared" si="6"/>
        <v>7990477</v>
      </c>
      <c r="X60" s="67">
        <f t="shared" si="6"/>
        <v>6883536</v>
      </c>
      <c r="Y60" s="67">
        <f t="shared" si="6"/>
        <v>1106941</v>
      </c>
      <c r="Z60" s="68">
        <f>+IF(X60&lt;&gt;0,+(Y60/X60)*100,0)</f>
        <v>16.080993838050674</v>
      </c>
      <c r="AA60" s="65">
        <f>SUM(AA57:AA59)</f>
        <v>6883536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>
        <v>550153</v>
      </c>
      <c r="Q40" s="22">
        <v>70186</v>
      </c>
      <c r="R40" s="22">
        <v>620339</v>
      </c>
      <c r="S40" s="22">
        <v>67922</v>
      </c>
      <c r="T40" s="22">
        <v>70186</v>
      </c>
      <c r="U40" s="22">
        <v>67922</v>
      </c>
      <c r="V40" s="22">
        <v>206030</v>
      </c>
      <c r="W40" s="22">
        <v>826369</v>
      </c>
      <c r="X40" s="22"/>
      <c r="Y40" s="22">
        <v>826369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550153</v>
      </c>
      <c r="Q48" s="31">
        <f t="shared" si="1"/>
        <v>70186</v>
      </c>
      <c r="R48" s="31">
        <f t="shared" si="1"/>
        <v>620339</v>
      </c>
      <c r="S48" s="31">
        <f t="shared" si="1"/>
        <v>67922</v>
      </c>
      <c r="T48" s="31">
        <f t="shared" si="1"/>
        <v>70186</v>
      </c>
      <c r="U48" s="31">
        <f t="shared" si="1"/>
        <v>67922</v>
      </c>
      <c r="V48" s="31">
        <f t="shared" si="1"/>
        <v>206030</v>
      </c>
      <c r="W48" s="31">
        <f t="shared" si="1"/>
        <v>826369</v>
      </c>
      <c r="X48" s="31">
        <f t="shared" si="1"/>
        <v>0</v>
      </c>
      <c r="Y48" s="31">
        <f t="shared" si="1"/>
        <v>826369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-550153</v>
      </c>
      <c r="Q49" s="41">
        <f t="shared" si="2"/>
        <v>-70186</v>
      </c>
      <c r="R49" s="41">
        <f t="shared" si="2"/>
        <v>-620339</v>
      </c>
      <c r="S49" s="41">
        <f t="shared" si="2"/>
        <v>-67922</v>
      </c>
      <c r="T49" s="41">
        <f t="shared" si="2"/>
        <v>-70186</v>
      </c>
      <c r="U49" s="41">
        <f t="shared" si="2"/>
        <v>-67922</v>
      </c>
      <c r="V49" s="41">
        <f t="shared" si="2"/>
        <v>-206030</v>
      </c>
      <c r="W49" s="41">
        <f t="shared" si="2"/>
        <v>-826369</v>
      </c>
      <c r="X49" s="41">
        <f t="shared" si="2"/>
        <v>0</v>
      </c>
      <c r="Y49" s="41">
        <f t="shared" si="2"/>
        <v>-826369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-550153</v>
      </c>
      <c r="Q52" s="50">
        <f t="shared" si="3"/>
        <v>-70186</v>
      </c>
      <c r="R52" s="50">
        <f t="shared" si="3"/>
        <v>-620339</v>
      </c>
      <c r="S52" s="50">
        <f t="shared" si="3"/>
        <v>-67922</v>
      </c>
      <c r="T52" s="50">
        <f t="shared" si="3"/>
        <v>-70186</v>
      </c>
      <c r="U52" s="50">
        <f t="shared" si="3"/>
        <v>-67922</v>
      </c>
      <c r="V52" s="50">
        <f t="shared" si="3"/>
        <v>-206030</v>
      </c>
      <c r="W52" s="50">
        <f t="shared" si="3"/>
        <v>-826369</v>
      </c>
      <c r="X52" s="50">
        <f t="shared" si="3"/>
        <v>0</v>
      </c>
      <c r="Y52" s="50">
        <f t="shared" si="3"/>
        <v>-826369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-550153</v>
      </c>
      <c r="Q54" s="56">
        <f t="shared" si="4"/>
        <v>-70186</v>
      </c>
      <c r="R54" s="56">
        <f t="shared" si="4"/>
        <v>-620339</v>
      </c>
      <c r="S54" s="56">
        <f t="shared" si="4"/>
        <v>-67922</v>
      </c>
      <c r="T54" s="56">
        <f t="shared" si="4"/>
        <v>-70186</v>
      </c>
      <c r="U54" s="56">
        <f t="shared" si="4"/>
        <v>-67922</v>
      </c>
      <c r="V54" s="56">
        <f t="shared" si="4"/>
        <v>-206030</v>
      </c>
      <c r="W54" s="56">
        <f t="shared" si="4"/>
        <v>-826369</v>
      </c>
      <c r="X54" s="56">
        <f t="shared" si="4"/>
        <v>0</v>
      </c>
      <c r="Y54" s="56">
        <f t="shared" si="4"/>
        <v>-826369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-550153</v>
      </c>
      <c r="Q57" s="50">
        <f t="shared" si="5"/>
        <v>-70186</v>
      </c>
      <c r="R57" s="50">
        <f t="shared" si="5"/>
        <v>-620339</v>
      </c>
      <c r="S57" s="50">
        <f t="shared" si="5"/>
        <v>-67922</v>
      </c>
      <c r="T57" s="50">
        <f t="shared" si="5"/>
        <v>-70186</v>
      </c>
      <c r="U57" s="50">
        <f t="shared" si="5"/>
        <v>-67922</v>
      </c>
      <c r="V57" s="50">
        <f t="shared" si="5"/>
        <v>-206030</v>
      </c>
      <c r="W57" s="50">
        <f t="shared" si="5"/>
        <v>-826369</v>
      </c>
      <c r="X57" s="50">
        <f t="shared" si="5"/>
        <v>0</v>
      </c>
      <c r="Y57" s="50">
        <f t="shared" si="5"/>
        <v>-826369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-550153</v>
      </c>
      <c r="Q60" s="67">
        <f t="shared" si="6"/>
        <v>-70186</v>
      </c>
      <c r="R60" s="67">
        <f t="shared" si="6"/>
        <v>-620339</v>
      </c>
      <c r="S60" s="67">
        <f t="shared" si="6"/>
        <v>-67922</v>
      </c>
      <c r="T60" s="67">
        <f t="shared" si="6"/>
        <v>-70186</v>
      </c>
      <c r="U60" s="67">
        <f t="shared" si="6"/>
        <v>-67922</v>
      </c>
      <c r="V60" s="67">
        <f t="shared" si="6"/>
        <v>-206030</v>
      </c>
      <c r="W60" s="67">
        <f t="shared" si="6"/>
        <v>-826369</v>
      </c>
      <c r="X60" s="67">
        <f t="shared" si="6"/>
        <v>0</v>
      </c>
      <c r="Y60" s="67">
        <f t="shared" si="6"/>
        <v>-826369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7245445</v>
      </c>
      <c r="D40" s="20"/>
      <c r="E40" s="21"/>
      <c r="F40" s="22">
        <v>6565508</v>
      </c>
      <c r="G40" s="22">
        <v>603754</v>
      </c>
      <c r="H40" s="22">
        <v>603787</v>
      </c>
      <c r="I40" s="22">
        <v>603787</v>
      </c>
      <c r="J40" s="22">
        <v>1811328</v>
      </c>
      <c r="K40" s="22">
        <v>603787</v>
      </c>
      <c r="L40" s="22">
        <v>603787</v>
      </c>
      <c r="M40" s="22">
        <v>603787</v>
      </c>
      <c r="N40" s="22">
        <v>1811361</v>
      </c>
      <c r="O40" s="22">
        <v>499256</v>
      </c>
      <c r="P40" s="22">
        <v>499256</v>
      </c>
      <c r="Q40" s="22">
        <v>499256</v>
      </c>
      <c r="R40" s="22">
        <v>1497768</v>
      </c>
      <c r="S40" s="22">
        <v>499256</v>
      </c>
      <c r="T40" s="22">
        <v>499256</v>
      </c>
      <c r="U40" s="22">
        <v>499256</v>
      </c>
      <c r="V40" s="22">
        <v>1497768</v>
      </c>
      <c r="W40" s="22">
        <v>6618225</v>
      </c>
      <c r="X40" s="22">
        <v>6565512</v>
      </c>
      <c r="Y40" s="22">
        <v>52713</v>
      </c>
      <c r="Z40" s="23">
        <v>0.80287721658265188</v>
      </c>
      <c r="AA40" s="20">
        <v>6565508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857814</v>
      </c>
      <c r="D42" s="20"/>
      <c r="E42" s="21">
        <v>700000</v>
      </c>
      <c r="F42" s="22">
        <v>608696</v>
      </c>
      <c r="G42" s="22"/>
      <c r="H42" s="22"/>
      <c r="I42" s="22"/>
      <c r="J42" s="22"/>
      <c r="K42" s="22"/>
      <c r="L42" s="22"/>
      <c r="M42" s="22">
        <v>280000</v>
      </c>
      <c r="N42" s="22">
        <v>280000</v>
      </c>
      <c r="O42" s="22"/>
      <c r="P42" s="22"/>
      <c r="Q42" s="22"/>
      <c r="R42" s="22"/>
      <c r="S42" s="22"/>
      <c r="T42" s="22"/>
      <c r="U42" s="22"/>
      <c r="V42" s="22"/>
      <c r="W42" s="22">
        <v>280000</v>
      </c>
      <c r="X42" s="22">
        <v>608700</v>
      </c>
      <c r="Y42" s="22">
        <v>-328700</v>
      </c>
      <c r="Z42" s="23">
        <v>-54.000328569081645</v>
      </c>
      <c r="AA42" s="20">
        <v>608696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8103259</v>
      </c>
      <c r="D48" s="29">
        <f t="shared" ref="D48:Y48" si="1">SUM(D35:D47)</f>
        <v>0</v>
      </c>
      <c r="E48" s="30">
        <f t="shared" si="1"/>
        <v>700000</v>
      </c>
      <c r="F48" s="31">
        <f t="shared" si="1"/>
        <v>7174204</v>
      </c>
      <c r="G48" s="31">
        <f t="shared" si="1"/>
        <v>603754</v>
      </c>
      <c r="H48" s="31">
        <f t="shared" si="1"/>
        <v>603787</v>
      </c>
      <c r="I48" s="31">
        <f t="shared" si="1"/>
        <v>603787</v>
      </c>
      <c r="J48" s="31">
        <f t="shared" si="1"/>
        <v>1811328</v>
      </c>
      <c r="K48" s="31">
        <f t="shared" si="1"/>
        <v>603787</v>
      </c>
      <c r="L48" s="31">
        <f t="shared" si="1"/>
        <v>603787</v>
      </c>
      <c r="M48" s="31">
        <f t="shared" si="1"/>
        <v>883787</v>
      </c>
      <c r="N48" s="31">
        <f t="shared" si="1"/>
        <v>2091361</v>
      </c>
      <c r="O48" s="31">
        <f t="shared" si="1"/>
        <v>499256</v>
      </c>
      <c r="P48" s="31">
        <f t="shared" si="1"/>
        <v>499256</v>
      </c>
      <c r="Q48" s="31">
        <f t="shared" si="1"/>
        <v>499256</v>
      </c>
      <c r="R48" s="31">
        <f t="shared" si="1"/>
        <v>1497768</v>
      </c>
      <c r="S48" s="31">
        <f t="shared" si="1"/>
        <v>499256</v>
      </c>
      <c r="T48" s="31">
        <f t="shared" si="1"/>
        <v>499256</v>
      </c>
      <c r="U48" s="31">
        <f t="shared" si="1"/>
        <v>499256</v>
      </c>
      <c r="V48" s="31">
        <f t="shared" si="1"/>
        <v>1497768</v>
      </c>
      <c r="W48" s="31">
        <f t="shared" si="1"/>
        <v>6898225</v>
      </c>
      <c r="X48" s="31">
        <f t="shared" si="1"/>
        <v>7174212</v>
      </c>
      <c r="Y48" s="31">
        <f t="shared" si="1"/>
        <v>-275987</v>
      </c>
      <c r="Z48" s="32">
        <f>+IF(X48&lt;&gt;0,+(Y48/X48)*100,0)</f>
        <v>-3.8469312030366543</v>
      </c>
      <c r="AA48" s="29">
        <f>SUM(AA35:AA47)</f>
        <v>7174204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-8103259</v>
      </c>
      <c r="D49" s="39">
        <f t="shared" si="2"/>
        <v>0</v>
      </c>
      <c r="E49" s="40">
        <f t="shared" si="2"/>
        <v>-700000</v>
      </c>
      <c r="F49" s="41">
        <f t="shared" si="2"/>
        <v>-7174204</v>
      </c>
      <c r="G49" s="41">
        <f t="shared" si="2"/>
        <v>-603754</v>
      </c>
      <c r="H49" s="41">
        <f t="shared" si="2"/>
        <v>-603787</v>
      </c>
      <c r="I49" s="41">
        <f t="shared" si="2"/>
        <v>-603787</v>
      </c>
      <c r="J49" s="41">
        <f t="shared" si="2"/>
        <v>-1811328</v>
      </c>
      <c r="K49" s="41">
        <f t="shared" si="2"/>
        <v>-603787</v>
      </c>
      <c r="L49" s="41">
        <f t="shared" si="2"/>
        <v>-603787</v>
      </c>
      <c r="M49" s="41">
        <f t="shared" si="2"/>
        <v>-883787</v>
      </c>
      <c r="N49" s="41">
        <f t="shared" si="2"/>
        <v>-2091361</v>
      </c>
      <c r="O49" s="41">
        <f t="shared" si="2"/>
        <v>-499256</v>
      </c>
      <c r="P49" s="41">
        <f t="shared" si="2"/>
        <v>-499256</v>
      </c>
      <c r="Q49" s="41">
        <f t="shared" si="2"/>
        <v>-499256</v>
      </c>
      <c r="R49" s="41">
        <f t="shared" si="2"/>
        <v>-1497768</v>
      </c>
      <c r="S49" s="41">
        <f t="shared" si="2"/>
        <v>-499256</v>
      </c>
      <c r="T49" s="41">
        <f t="shared" si="2"/>
        <v>-499256</v>
      </c>
      <c r="U49" s="41">
        <f t="shared" si="2"/>
        <v>-499256</v>
      </c>
      <c r="V49" s="41">
        <f t="shared" si="2"/>
        <v>-1497768</v>
      </c>
      <c r="W49" s="41">
        <f t="shared" si="2"/>
        <v>-6898225</v>
      </c>
      <c r="X49" s="41">
        <f t="shared" si="2"/>
        <v>-7174212</v>
      </c>
      <c r="Y49" s="41">
        <f t="shared" si="2"/>
        <v>275987</v>
      </c>
      <c r="Z49" s="42">
        <f>+IF(X49&lt;&gt;0,+(Y49/X49)*100,0)</f>
        <v>-3.8469312030366543</v>
      </c>
      <c r="AA49" s="39">
        <f>+AA33-AA48</f>
        <v>-7174204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-8103259</v>
      </c>
      <c r="D52" s="48">
        <f t="shared" si="3"/>
        <v>0</v>
      </c>
      <c r="E52" s="49">
        <f t="shared" si="3"/>
        <v>-700000</v>
      </c>
      <c r="F52" s="50">
        <f t="shared" si="3"/>
        <v>-7174204</v>
      </c>
      <c r="G52" s="50">
        <f t="shared" si="3"/>
        <v>-603754</v>
      </c>
      <c r="H52" s="50">
        <f t="shared" si="3"/>
        <v>-603787</v>
      </c>
      <c r="I52" s="50">
        <f t="shared" si="3"/>
        <v>-603787</v>
      </c>
      <c r="J52" s="50">
        <f t="shared" si="3"/>
        <v>-1811328</v>
      </c>
      <c r="K52" s="50">
        <f t="shared" si="3"/>
        <v>-603787</v>
      </c>
      <c r="L52" s="50">
        <f t="shared" si="3"/>
        <v>-603787</v>
      </c>
      <c r="M52" s="50">
        <f t="shared" si="3"/>
        <v>-883787</v>
      </c>
      <c r="N52" s="50">
        <f t="shared" si="3"/>
        <v>-2091361</v>
      </c>
      <c r="O52" s="50">
        <f t="shared" si="3"/>
        <v>-499256</v>
      </c>
      <c r="P52" s="50">
        <f t="shared" si="3"/>
        <v>-499256</v>
      </c>
      <c r="Q52" s="50">
        <f t="shared" si="3"/>
        <v>-499256</v>
      </c>
      <c r="R52" s="50">
        <f t="shared" si="3"/>
        <v>-1497768</v>
      </c>
      <c r="S52" s="50">
        <f t="shared" si="3"/>
        <v>-499256</v>
      </c>
      <c r="T52" s="50">
        <f t="shared" si="3"/>
        <v>-499256</v>
      </c>
      <c r="U52" s="50">
        <f t="shared" si="3"/>
        <v>-499256</v>
      </c>
      <c r="V52" s="50">
        <f t="shared" si="3"/>
        <v>-1497768</v>
      </c>
      <c r="W52" s="50">
        <f t="shared" si="3"/>
        <v>-6898225</v>
      </c>
      <c r="X52" s="50">
        <f t="shared" si="3"/>
        <v>-7174212</v>
      </c>
      <c r="Y52" s="50">
        <f t="shared" si="3"/>
        <v>275987</v>
      </c>
      <c r="Z52" s="51">
        <f>+IF(X52&lt;&gt;0,+(Y52/X52)*100,0)</f>
        <v>-3.8469312030366543</v>
      </c>
      <c r="AA52" s="48">
        <f>SUM(AA49:AA51)</f>
        <v>-7174204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-8103259</v>
      </c>
      <c r="D54" s="54">
        <f>+D52-D53</f>
        <v>0</v>
      </c>
      <c r="E54" s="55">
        <f t="shared" si="4"/>
        <v>-700000</v>
      </c>
      <c r="F54" s="56">
        <f t="shared" si="4"/>
        <v>-7174204</v>
      </c>
      <c r="G54" s="56">
        <f t="shared" si="4"/>
        <v>-603754</v>
      </c>
      <c r="H54" s="56">
        <f t="shared" si="4"/>
        <v>-603787</v>
      </c>
      <c r="I54" s="56">
        <f t="shared" si="4"/>
        <v>-603787</v>
      </c>
      <c r="J54" s="56">
        <f t="shared" si="4"/>
        <v>-1811328</v>
      </c>
      <c r="K54" s="56">
        <f t="shared" si="4"/>
        <v>-603787</v>
      </c>
      <c r="L54" s="56">
        <f t="shared" si="4"/>
        <v>-603787</v>
      </c>
      <c r="M54" s="56">
        <f t="shared" si="4"/>
        <v>-883787</v>
      </c>
      <c r="N54" s="56">
        <f t="shared" si="4"/>
        <v>-2091361</v>
      </c>
      <c r="O54" s="56">
        <f t="shared" si="4"/>
        <v>-499256</v>
      </c>
      <c r="P54" s="56">
        <f t="shared" si="4"/>
        <v>-499256</v>
      </c>
      <c r="Q54" s="56">
        <f t="shared" si="4"/>
        <v>-499256</v>
      </c>
      <c r="R54" s="56">
        <f t="shared" si="4"/>
        <v>-1497768</v>
      </c>
      <c r="S54" s="56">
        <f t="shared" si="4"/>
        <v>-499256</v>
      </c>
      <c r="T54" s="56">
        <f t="shared" si="4"/>
        <v>-499256</v>
      </c>
      <c r="U54" s="56">
        <f t="shared" si="4"/>
        <v>-499256</v>
      </c>
      <c r="V54" s="56">
        <f t="shared" si="4"/>
        <v>-1497768</v>
      </c>
      <c r="W54" s="56">
        <f t="shared" si="4"/>
        <v>-6898225</v>
      </c>
      <c r="X54" s="56">
        <f t="shared" si="4"/>
        <v>-7174212</v>
      </c>
      <c r="Y54" s="56">
        <f t="shared" si="4"/>
        <v>275987</v>
      </c>
      <c r="Z54" s="57">
        <f>+IF(X54&lt;&gt;0,+(Y54/X54)*100,0)</f>
        <v>-3.8469312030366543</v>
      </c>
      <c r="AA54" s="54">
        <f>+AA52-AA53</f>
        <v>-7174204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-8103259</v>
      </c>
      <c r="D57" s="48">
        <f>SUM(D54:D56)</f>
        <v>0</v>
      </c>
      <c r="E57" s="49">
        <f t="shared" si="5"/>
        <v>-700000</v>
      </c>
      <c r="F57" s="50">
        <f t="shared" si="5"/>
        <v>-7174204</v>
      </c>
      <c r="G57" s="50">
        <f t="shared" si="5"/>
        <v>-603754</v>
      </c>
      <c r="H57" s="50">
        <f t="shared" si="5"/>
        <v>-603787</v>
      </c>
      <c r="I57" s="50">
        <f t="shared" si="5"/>
        <v>-603787</v>
      </c>
      <c r="J57" s="50">
        <f t="shared" si="5"/>
        <v>-1811328</v>
      </c>
      <c r="K57" s="50">
        <f t="shared" si="5"/>
        <v>-603787</v>
      </c>
      <c r="L57" s="50">
        <f t="shared" si="5"/>
        <v>-603787</v>
      </c>
      <c r="M57" s="50">
        <f t="shared" si="5"/>
        <v>-883787</v>
      </c>
      <c r="N57" s="50">
        <f t="shared" si="5"/>
        <v>-2091361</v>
      </c>
      <c r="O57" s="50">
        <f t="shared" si="5"/>
        <v>-499256</v>
      </c>
      <c r="P57" s="50">
        <f t="shared" si="5"/>
        <v>-499256</v>
      </c>
      <c r="Q57" s="50">
        <f t="shared" si="5"/>
        <v>-499256</v>
      </c>
      <c r="R57" s="50">
        <f t="shared" si="5"/>
        <v>-1497768</v>
      </c>
      <c r="S57" s="50">
        <f t="shared" si="5"/>
        <v>-499256</v>
      </c>
      <c r="T57" s="50">
        <f t="shared" si="5"/>
        <v>-499256</v>
      </c>
      <c r="U57" s="50">
        <f t="shared" si="5"/>
        <v>-499256</v>
      </c>
      <c r="V57" s="50">
        <f t="shared" si="5"/>
        <v>-1497768</v>
      </c>
      <c r="W57" s="50">
        <f t="shared" si="5"/>
        <v>-6898225</v>
      </c>
      <c r="X57" s="50">
        <f t="shared" si="5"/>
        <v>-7174212</v>
      </c>
      <c r="Y57" s="50">
        <f t="shared" si="5"/>
        <v>275987</v>
      </c>
      <c r="Z57" s="51">
        <f>+IF(X57&lt;&gt;0,+(Y57/X57)*100,0)</f>
        <v>-3.8469312030366543</v>
      </c>
      <c r="AA57" s="48">
        <f>SUM(AA54:AA56)</f>
        <v>-7174204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-8103259</v>
      </c>
      <c r="D60" s="65">
        <f>SUM(D57:D59)</f>
        <v>0</v>
      </c>
      <c r="E60" s="66">
        <f t="shared" si="6"/>
        <v>-700000</v>
      </c>
      <c r="F60" s="67">
        <f t="shared" si="6"/>
        <v>-7174204</v>
      </c>
      <c r="G60" s="67">
        <f t="shared" si="6"/>
        <v>-603754</v>
      </c>
      <c r="H60" s="67">
        <f t="shared" si="6"/>
        <v>-603787</v>
      </c>
      <c r="I60" s="67">
        <f t="shared" si="6"/>
        <v>-603787</v>
      </c>
      <c r="J60" s="67">
        <f t="shared" si="6"/>
        <v>-1811328</v>
      </c>
      <c r="K60" s="67">
        <f t="shared" si="6"/>
        <v>-603787</v>
      </c>
      <c r="L60" s="67">
        <f t="shared" si="6"/>
        <v>-603787</v>
      </c>
      <c r="M60" s="67">
        <f t="shared" si="6"/>
        <v>-883787</v>
      </c>
      <c r="N60" s="67">
        <f t="shared" si="6"/>
        <v>-2091361</v>
      </c>
      <c r="O60" s="67">
        <f t="shared" si="6"/>
        <v>-499256</v>
      </c>
      <c r="P60" s="67">
        <f t="shared" si="6"/>
        <v>-499256</v>
      </c>
      <c r="Q60" s="67">
        <f t="shared" si="6"/>
        <v>-499256</v>
      </c>
      <c r="R60" s="67">
        <f t="shared" si="6"/>
        <v>-1497768</v>
      </c>
      <c r="S60" s="67">
        <f t="shared" si="6"/>
        <v>-499256</v>
      </c>
      <c r="T60" s="67">
        <f t="shared" si="6"/>
        <v>-499256</v>
      </c>
      <c r="U60" s="67">
        <f t="shared" si="6"/>
        <v>-499256</v>
      </c>
      <c r="V60" s="67">
        <f t="shared" si="6"/>
        <v>-1497768</v>
      </c>
      <c r="W60" s="67">
        <f t="shared" si="6"/>
        <v>-6898225</v>
      </c>
      <c r="X60" s="67">
        <f t="shared" si="6"/>
        <v>-7174212</v>
      </c>
      <c r="Y60" s="67">
        <f t="shared" si="6"/>
        <v>275987</v>
      </c>
      <c r="Z60" s="68">
        <f>+IF(X60&lt;&gt;0,+(Y60/X60)*100,0)</f>
        <v>-3.8469312030366543</v>
      </c>
      <c r="AA60" s="65">
        <f>SUM(AA57:AA59)</f>
        <v>-7174204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345056</v>
      </c>
      <c r="D8" s="20"/>
      <c r="E8" s="21">
        <v>481677</v>
      </c>
      <c r="F8" s="22">
        <v>481677</v>
      </c>
      <c r="G8" s="22">
        <v>49030</v>
      </c>
      <c r="H8" s="22">
        <v>36106</v>
      </c>
      <c r="I8" s="22">
        <v>56163</v>
      </c>
      <c r="J8" s="22">
        <v>141299</v>
      </c>
      <c r="K8" s="22">
        <v>50726</v>
      </c>
      <c r="L8" s="22">
        <v>44185</v>
      </c>
      <c r="M8" s="22">
        <v>41284</v>
      </c>
      <c r="N8" s="22">
        <v>136195</v>
      </c>
      <c r="O8" s="22">
        <v>55910</v>
      </c>
      <c r="P8" s="22">
        <v>77236</v>
      </c>
      <c r="Q8" s="22">
        <v>61626</v>
      </c>
      <c r="R8" s="22">
        <v>194772</v>
      </c>
      <c r="S8" s="22">
        <v>67850</v>
      </c>
      <c r="T8" s="22">
        <v>37737</v>
      </c>
      <c r="U8" s="22"/>
      <c r="V8" s="22">
        <v>105587</v>
      </c>
      <c r="W8" s="22">
        <v>577853</v>
      </c>
      <c r="X8" s="22">
        <v>481677</v>
      </c>
      <c r="Y8" s="22">
        <v>96176</v>
      </c>
      <c r="Z8" s="23">
        <v>19.966907284341996</v>
      </c>
      <c r="AA8" s="20">
        <v>481677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345056</v>
      </c>
      <c r="D33" s="29">
        <f t="shared" ref="D33:Y33" si="0">SUM(D6:D32)</f>
        <v>0</v>
      </c>
      <c r="E33" s="30">
        <f t="shared" si="0"/>
        <v>481677</v>
      </c>
      <c r="F33" s="31">
        <f t="shared" si="0"/>
        <v>481677</v>
      </c>
      <c r="G33" s="31">
        <f t="shared" si="0"/>
        <v>49030</v>
      </c>
      <c r="H33" s="31">
        <f t="shared" si="0"/>
        <v>36106</v>
      </c>
      <c r="I33" s="31">
        <f t="shared" si="0"/>
        <v>56163</v>
      </c>
      <c r="J33" s="31">
        <f t="shared" si="0"/>
        <v>141299</v>
      </c>
      <c r="K33" s="31">
        <f t="shared" si="0"/>
        <v>50726</v>
      </c>
      <c r="L33" s="31">
        <f t="shared" si="0"/>
        <v>44185</v>
      </c>
      <c r="M33" s="31">
        <f t="shared" si="0"/>
        <v>41284</v>
      </c>
      <c r="N33" s="31">
        <f t="shared" si="0"/>
        <v>136195</v>
      </c>
      <c r="O33" s="31">
        <f t="shared" si="0"/>
        <v>55910</v>
      </c>
      <c r="P33" s="31">
        <f t="shared" si="0"/>
        <v>77236</v>
      </c>
      <c r="Q33" s="31">
        <f t="shared" si="0"/>
        <v>61626</v>
      </c>
      <c r="R33" s="31">
        <f t="shared" si="0"/>
        <v>194772</v>
      </c>
      <c r="S33" s="31">
        <f t="shared" si="0"/>
        <v>67850</v>
      </c>
      <c r="T33" s="31">
        <f t="shared" si="0"/>
        <v>37737</v>
      </c>
      <c r="U33" s="31">
        <f t="shared" si="0"/>
        <v>0</v>
      </c>
      <c r="V33" s="31">
        <f t="shared" si="0"/>
        <v>105587</v>
      </c>
      <c r="W33" s="31">
        <f t="shared" si="0"/>
        <v>577853</v>
      </c>
      <c r="X33" s="31">
        <f t="shared" si="0"/>
        <v>481677</v>
      </c>
      <c r="Y33" s="31">
        <f t="shared" si="0"/>
        <v>96176</v>
      </c>
      <c r="Z33" s="32">
        <f>+IF(X33&lt;&gt;0,+(Y33/X33)*100,0)</f>
        <v>19.966907284341996</v>
      </c>
      <c r="AA33" s="29">
        <f>SUM(AA6:AA32)</f>
        <v>481677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9383695</v>
      </c>
      <c r="F40" s="22">
        <v>9383695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9383695</v>
      </c>
      <c r="Y40" s="22">
        <v>-9383695</v>
      </c>
      <c r="Z40" s="23">
        <v>-100</v>
      </c>
      <c r="AA40" s="20">
        <v>9383695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9383695</v>
      </c>
      <c r="F48" s="31">
        <f t="shared" si="1"/>
        <v>9383695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9383695</v>
      </c>
      <c r="Y48" s="31">
        <f t="shared" si="1"/>
        <v>-9383695</v>
      </c>
      <c r="Z48" s="32">
        <f>+IF(X48&lt;&gt;0,+(Y48/X48)*100,0)</f>
        <v>-100</v>
      </c>
      <c r="AA48" s="29">
        <f>SUM(AA35:AA47)</f>
        <v>9383695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345056</v>
      </c>
      <c r="D49" s="39">
        <f t="shared" si="2"/>
        <v>0</v>
      </c>
      <c r="E49" s="40">
        <f t="shared" si="2"/>
        <v>-8902018</v>
      </c>
      <c r="F49" s="41">
        <f t="shared" si="2"/>
        <v>-8902018</v>
      </c>
      <c r="G49" s="41">
        <f t="shared" si="2"/>
        <v>49030</v>
      </c>
      <c r="H49" s="41">
        <f t="shared" si="2"/>
        <v>36106</v>
      </c>
      <c r="I49" s="41">
        <f t="shared" si="2"/>
        <v>56163</v>
      </c>
      <c r="J49" s="41">
        <f t="shared" si="2"/>
        <v>141299</v>
      </c>
      <c r="K49" s="41">
        <f t="shared" si="2"/>
        <v>50726</v>
      </c>
      <c r="L49" s="41">
        <f t="shared" si="2"/>
        <v>44185</v>
      </c>
      <c r="M49" s="41">
        <f t="shared" si="2"/>
        <v>41284</v>
      </c>
      <c r="N49" s="41">
        <f t="shared" si="2"/>
        <v>136195</v>
      </c>
      <c r="O49" s="41">
        <f t="shared" si="2"/>
        <v>55910</v>
      </c>
      <c r="P49" s="41">
        <f t="shared" si="2"/>
        <v>77236</v>
      </c>
      <c r="Q49" s="41">
        <f t="shared" si="2"/>
        <v>61626</v>
      </c>
      <c r="R49" s="41">
        <f t="shared" si="2"/>
        <v>194772</v>
      </c>
      <c r="S49" s="41">
        <f t="shared" si="2"/>
        <v>67850</v>
      </c>
      <c r="T49" s="41">
        <f t="shared" si="2"/>
        <v>37737</v>
      </c>
      <c r="U49" s="41">
        <f t="shared" si="2"/>
        <v>0</v>
      </c>
      <c r="V49" s="41">
        <f t="shared" si="2"/>
        <v>105587</v>
      </c>
      <c r="W49" s="41">
        <f t="shared" si="2"/>
        <v>577853</v>
      </c>
      <c r="X49" s="41">
        <f t="shared" si="2"/>
        <v>-8902018</v>
      </c>
      <c r="Y49" s="41">
        <f t="shared" si="2"/>
        <v>9479871</v>
      </c>
      <c r="Z49" s="42">
        <f>+IF(X49&lt;&gt;0,+(Y49/X49)*100,0)</f>
        <v>-106.49125849891563</v>
      </c>
      <c r="AA49" s="39">
        <f>+AA33-AA48</f>
        <v>-8902018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345056</v>
      </c>
      <c r="D52" s="48">
        <f t="shared" si="3"/>
        <v>0</v>
      </c>
      <c r="E52" s="49">
        <f t="shared" si="3"/>
        <v>-8902018</v>
      </c>
      <c r="F52" s="50">
        <f t="shared" si="3"/>
        <v>-8902018</v>
      </c>
      <c r="G52" s="50">
        <f t="shared" si="3"/>
        <v>49030</v>
      </c>
      <c r="H52" s="50">
        <f t="shared" si="3"/>
        <v>36106</v>
      </c>
      <c r="I52" s="50">
        <f t="shared" si="3"/>
        <v>56163</v>
      </c>
      <c r="J52" s="50">
        <f t="shared" si="3"/>
        <v>141299</v>
      </c>
      <c r="K52" s="50">
        <f t="shared" si="3"/>
        <v>50726</v>
      </c>
      <c r="L52" s="50">
        <f t="shared" si="3"/>
        <v>44185</v>
      </c>
      <c r="M52" s="50">
        <f t="shared" si="3"/>
        <v>41284</v>
      </c>
      <c r="N52" s="50">
        <f t="shared" si="3"/>
        <v>136195</v>
      </c>
      <c r="O52" s="50">
        <f t="shared" si="3"/>
        <v>55910</v>
      </c>
      <c r="P52" s="50">
        <f t="shared" si="3"/>
        <v>77236</v>
      </c>
      <c r="Q52" s="50">
        <f t="shared" si="3"/>
        <v>61626</v>
      </c>
      <c r="R52" s="50">
        <f t="shared" si="3"/>
        <v>194772</v>
      </c>
      <c r="S52" s="50">
        <f t="shared" si="3"/>
        <v>67850</v>
      </c>
      <c r="T52" s="50">
        <f t="shared" si="3"/>
        <v>37737</v>
      </c>
      <c r="U52" s="50">
        <f t="shared" si="3"/>
        <v>0</v>
      </c>
      <c r="V52" s="50">
        <f t="shared" si="3"/>
        <v>105587</v>
      </c>
      <c r="W52" s="50">
        <f t="shared" si="3"/>
        <v>577853</v>
      </c>
      <c r="X52" s="50">
        <f t="shared" si="3"/>
        <v>-8902018</v>
      </c>
      <c r="Y52" s="50">
        <f t="shared" si="3"/>
        <v>9479871</v>
      </c>
      <c r="Z52" s="51">
        <f>+IF(X52&lt;&gt;0,+(Y52/X52)*100,0)</f>
        <v>-106.49125849891563</v>
      </c>
      <c r="AA52" s="48">
        <f>SUM(AA49:AA51)</f>
        <v>-8902018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345056</v>
      </c>
      <c r="D54" s="54">
        <f>+D52-D53</f>
        <v>0</v>
      </c>
      <c r="E54" s="55">
        <f t="shared" si="4"/>
        <v>-8902018</v>
      </c>
      <c r="F54" s="56">
        <f t="shared" si="4"/>
        <v>-8902018</v>
      </c>
      <c r="G54" s="56">
        <f t="shared" si="4"/>
        <v>49030</v>
      </c>
      <c r="H54" s="56">
        <f t="shared" si="4"/>
        <v>36106</v>
      </c>
      <c r="I54" s="56">
        <f t="shared" si="4"/>
        <v>56163</v>
      </c>
      <c r="J54" s="56">
        <f t="shared" si="4"/>
        <v>141299</v>
      </c>
      <c r="K54" s="56">
        <f t="shared" si="4"/>
        <v>50726</v>
      </c>
      <c r="L54" s="56">
        <f t="shared" si="4"/>
        <v>44185</v>
      </c>
      <c r="M54" s="56">
        <f t="shared" si="4"/>
        <v>41284</v>
      </c>
      <c r="N54" s="56">
        <f t="shared" si="4"/>
        <v>136195</v>
      </c>
      <c r="O54" s="56">
        <f t="shared" si="4"/>
        <v>55910</v>
      </c>
      <c r="P54" s="56">
        <f t="shared" si="4"/>
        <v>77236</v>
      </c>
      <c r="Q54" s="56">
        <f t="shared" si="4"/>
        <v>61626</v>
      </c>
      <c r="R54" s="56">
        <f t="shared" si="4"/>
        <v>194772</v>
      </c>
      <c r="S54" s="56">
        <f t="shared" si="4"/>
        <v>67850</v>
      </c>
      <c r="T54" s="56">
        <f t="shared" si="4"/>
        <v>37737</v>
      </c>
      <c r="U54" s="56">
        <f t="shared" si="4"/>
        <v>0</v>
      </c>
      <c r="V54" s="56">
        <f t="shared" si="4"/>
        <v>105587</v>
      </c>
      <c r="W54" s="56">
        <f t="shared" si="4"/>
        <v>577853</v>
      </c>
      <c r="X54" s="56">
        <f t="shared" si="4"/>
        <v>-8902018</v>
      </c>
      <c r="Y54" s="56">
        <f t="shared" si="4"/>
        <v>9479871</v>
      </c>
      <c r="Z54" s="57">
        <f>+IF(X54&lt;&gt;0,+(Y54/X54)*100,0)</f>
        <v>-106.49125849891563</v>
      </c>
      <c r="AA54" s="54">
        <f>+AA52-AA53</f>
        <v>-8902018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345056</v>
      </c>
      <c r="D57" s="48">
        <f>SUM(D54:D56)</f>
        <v>0</v>
      </c>
      <c r="E57" s="49">
        <f t="shared" si="5"/>
        <v>-8902018</v>
      </c>
      <c r="F57" s="50">
        <f t="shared" si="5"/>
        <v>-8902018</v>
      </c>
      <c r="G57" s="50">
        <f t="shared" si="5"/>
        <v>49030</v>
      </c>
      <c r="H57" s="50">
        <f t="shared" si="5"/>
        <v>36106</v>
      </c>
      <c r="I57" s="50">
        <f t="shared" si="5"/>
        <v>56163</v>
      </c>
      <c r="J57" s="50">
        <f t="shared" si="5"/>
        <v>141299</v>
      </c>
      <c r="K57" s="50">
        <f t="shared" si="5"/>
        <v>50726</v>
      </c>
      <c r="L57" s="50">
        <f t="shared" si="5"/>
        <v>44185</v>
      </c>
      <c r="M57" s="50">
        <f t="shared" si="5"/>
        <v>41284</v>
      </c>
      <c r="N57" s="50">
        <f t="shared" si="5"/>
        <v>136195</v>
      </c>
      <c r="O57" s="50">
        <f t="shared" si="5"/>
        <v>55910</v>
      </c>
      <c r="P57" s="50">
        <f t="shared" si="5"/>
        <v>77236</v>
      </c>
      <c r="Q57" s="50">
        <f t="shared" si="5"/>
        <v>61626</v>
      </c>
      <c r="R57" s="50">
        <f t="shared" si="5"/>
        <v>194772</v>
      </c>
      <c r="S57" s="50">
        <f t="shared" si="5"/>
        <v>67850</v>
      </c>
      <c r="T57" s="50">
        <f t="shared" si="5"/>
        <v>37737</v>
      </c>
      <c r="U57" s="50">
        <f t="shared" si="5"/>
        <v>0</v>
      </c>
      <c r="V57" s="50">
        <f t="shared" si="5"/>
        <v>105587</v>
      </c>
      <c r="W57" s="50">
        <f t="shared" si="5"/>
        <v>577853</v>
      </c>
      <c r="X57" s="50">
        <f t="shared" si="5"/>
        <v>-8902018</v>
      </c>
      <c r="Y57" s="50">
        <f t="shared" si="5"/>
        <v>9479871</v>
      </c>
      <c r="Z57" s="51">
        <f>+IF(X57&lt;&gt;0,+(Y57/X57)*100,0)</f>
        <v>-106.49125849891563</v>
      </c>
      <c r="AA57" s="48">
        <f>SUM(AA54:AA56)</f>
        <v>-8902018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345056</v>
      </c>
      <c r="D60" s="65">
        <f>SUM(D57:D59)</f>
        <v>0</v>
      </c>
      <c r="E60" s="66">
        <f t="shared" si="6"/>
        <v>-8902018</v>
      </c>
      <c r="F60" s="67">
        <f t="shared" si="6"/>
        <v>-8902018</v>
      </c>
      <c r="G60" s="67">
        <f t="shared" si="6"/>
        <v>49030</v>
      </c>
      <c r="H60" s="67">
        <f t="shared" si="6"/>
        <v>36106</v>
      </c>
      <c r="I60" s="67">
        <f t="shared" si="6"/>
        <v>56163</v>
      </c>
      <c r="J60" s="67">
        <f t="shared" si="6"/>
        <v>141299</v>
      </c>
      <c r="K60" s="67">
        <f t="shared" si="6"/>
        <v>50726</v>
      </c>
      <c r="L60" s="67">
        <f t="shared" si="6"/>
        <v>44185</v>
      </c>
      <c r="M60" s="67">
        <f t="shared" si="6"/>
        <v>41284</v>
      </c>
      <c r="N60" s="67">
        <f t="shared" si="6"/>
        <v>136195</v>
      </c>
      <c r="O60" s="67">
        <f t="shared" si="6"/>
        <v>55910</v>
      </c>
      <c r="P60" s="67">
        <f t="shared" si="6"/>
        <v>77236</v>
      </c>
      <c r="Q60" s="67">
        <f t="shared" si="6"/>
        <v>61626</v>
      </c>
      <c r="R60" s="67">
        <f t="shared" si="6"/>
        <v>194772</v>
      </c>
      <c r="S60" s="67">
        <f t="shared" si="6"/>
        <v>67850</v>
      </c>
      <c r="T60" s="67">
        <f t="shared" si="6"/>
        <v>37737</v>
      </c>
      <c r="U60" s="67">
        <f t="shared" si="6"/>
        <v>0</v>
      </c>
      <c r="V60" s="67">
        <f t="shared" si="6"/>
        <v>105587</v>
      </c>
      <c r="W60" s="67">
        <f t="shared" si="6"/>
        <v>577853</v>
      </c>
      <c r="X60" s="67">
        <f t="shared" si="6"/>
        <v>-8902018</v>
      </c>
      <c r="Y60" s="67">
        <f t="shared" si="6"/>
        <v>9479871</v>
      </c>
      <c r="Z60" s="68">
        <f>+IF(X60&lt;&gt;0,+(Y60/X60)*100,0)</f>
        <v>-106.49125849891563</v>
      </c>
      <c r="AA60" s="65">
        <f>SUM(AA57:AA59)</f>
        <v>-8902018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3867177</v>
      </c>
      <c r="D42" s="20"/>
      <c r="E42" s="21">
        <v>3300000</v>
      </c>
      <c r="F42" s="22">
        <v>3300000</v>
      </c>
      <c r="G42" s="22">
        <v>298700</v>
      </c>
      <c r="H42" s="22">
        <v>298700</v>
      </c>
      <c r="I42" s="22">
        <v>144388</v>
      </c>
      <c r="J42" s="22">
        <v>741788</v>
      </c>
      <c r="K42" s="22">
        <v>483267</v>
      </c>
      <c r="L42" s="22">
        <v>239648</v>
      </c>
      <c r="M42" s="22">
        <v>32800</v>
      </c>
      <c r="N42" s="22">
        <v>755715</v>
      </c>
      <c r="O42" s="22">
        <v>453288</v>
      </c>
      <c r="P42" s="22">
        <v>177388</v>
      </c>
      <c r="Q42" s="22">
        <v>144388</v>
      </c>
      <c r="R42" s="22">
        <v>775064</v>
      </c>
      <c r="S42" s="22">
        <v>449788</v>
      </c>
      <c r="T42" s="22">
        <v>144388</v>
      </c>
      <c r="U42" s="22">
        <v>424988</v>
      </c>
      <c r="V42" s="22">
        <v>1019164</v>
      </c>
      <c r="W42" s="22">
        <v>3291731</v>
      </c>
      <c r="X42" s="22">
        <v>3300000</v>
      </c>
      <c r="Y42" s="22">
        <v>-8269</v>
      </c>
      <c r="Z42" s="23">
        <v>-0.25057575757575756</v>
      </c>
      <c r="AA42" s="20">
        <v>3300000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3867177</v>
      </c>
      <c r="D48" s="29">
        <f t="shared" ref="D48:Y48" si="1">SUM(D35:D47)</f>
        <v>0</v>
      </c>
      <c r="E48" s="30">
        <f t="shared" si="1"/>
        <v>3300000</v>
      </c>
      <c r="F48" s="31">
        <f t="shared" si="1"/>
        <v>3300000</v>
      </c>
      <c r="G48" s="31">
        <f t="shared" si="1"/>
        <v>298700</v>
      </c>
      <c r="H48" s="31">
        <f t="shared" si="1"/>
        <v>298700</v>
      </c>
      <c r="I48" s="31">
        <f t="shared" si="1"/>
        <v>144388</v>
      </c>
      <c r="J48" s="31">
        <f t="shared" si="1"/>
        <v>741788</v>
      </c>
      <c r="K48" s="31">
        <f t="shared" si="1"/>
        <v>483267</v>
      </c>
      <c r="L48" s="31">
        <f t="shared" si="1"/>
        <v>239648</v>
      </c>
      <c r="M48" s="31">
        <f t="shared" si="1"/>
        <v>32800</v>
      </c>
      <c r="N48" s="31">
        <f t="shared" si="1"/>
        <v>755715</v>
      </c>
      <c r="O48" s="31">
        <f t="shared" si="1"/>
        <v>453288</v>
      </c>
      <c r="P48" s="31">
        <f t="shared" si="1"/>
        <v>177388</v>
      </c>
      <c r="Q48" s="31">
        <f t="shared" si="1"/>
        <v>144388</v>
      </c>
      <c r="R48" s="31">
        <f t="shared" si="1"/>
        <v>775064</v>
      </c>
      <c r="S48" s="31">
        <f t="shared" si="1"/>
        <v>449788</v>
      </c>
      <c r="T48" s="31">
        <f t="shared" si="1"/>
        <v>144388</v>
      </c>
      <c r="U48" s="31">
        <f t="shared" si="1"/>
        <v>424988</v>
      </c>
      <c r="V48" s="31">
        <f t="shared" si="1"/>
        <v>1019164</v>
      </c>
      <c r="W48" s="31">
        <f t="shared" si="1"/>
        <v>3291731</v>
      </c>
      <c r="X48" s="31">
        <f t="shared" si="1"/>
        <v>3300000</v>
      </c>
      <c r="Y48" s="31">
        <f t="shared" si="1"/>
        <v>-8269</v>
      </c>
      <c r="Z48" s="32">
        <f>+IF(X48&lt;&gt;0,+(Y48/X48)*100,0)</f>
        <v>-0.25057575757575756</v>
      </c>
      <c r="AA48" s="29">
        <f>SUM(AA35:AA47)</f>
        <v>3300000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-3867177</v>
      </c>
      <c r="D49" s="39">
        <f t="shared" si="2"/>
        <v>0</v>
      </c>
      <c r="E49" s="40">
        <f t="shared" si="2"/>
        <v>-3300000</v>
      </c>
      <c r="F49" s="41">
        <f t="shared" si="2"/>
        <v>-3300000</v>
      </c>
      <c r="G49" s="41">
        <f t="shared" si="2"/>
        <v>-298700</v>
      </c>
      <c r="H49" s="41">
        <f t="shared" si="2"/>
        <v>-298700</v>
      </c>
      <c r="I49" s="41">
        <f t="shared" si="2"/>
        <v>-144388</v>
      </c>
      <c r="J49" s="41">
        <f t="shared" si="2"/>
        <v>-741788</v>
      </c>
      <c r="K49" s="41">
        <f t="shared" si="2"/>
        <v>-483267</v>
      </c>
      <c r="L49" s="41">
        <f t="shared" si="2"/>
        <v>-239648</v>
      </c>
      <c r="M49" s="41">
        <f t="shared" si="2"/>
        <v>-32800</v>
      </c>
      <c r="N49" s="41">
        <f t="shared" si="2"/>
        <v>-755715</v>
      </c>
      <c r="O49" s="41">
        <f t="shared" si="2"/>
        <v>-453288</v>
      </c>
      <c r="P49" s="41">
        <f t="shared" si="2"/>
        <v>-177388</v>
      </c>
      <c r="Q49" s="41">
        <f t="shared" si="2"/>
        <v>-144388</v>
      </c>
      <c r="R49" s="41">
        <f t="shared" si="2"/>
        <v>-775064</v>
      </c>
      <c r="S49" s="41">
        <f t="shared" si="2"/>
        <v>-449788</v>
      </c>
      <c r="T49" s="41">
        <f t="shared" si="2"/>
        <v>-144388</v>
      </c>
      <c r="U49" s="41">
        <f t="shared" si="2"/>
        <v>-424988</v>
      </c>
      <c r="V49" s="41">
        <f t="shared" si="2"/>
        <v>-1019164</v>
      </c>
      <c r="W49" s="41">
        <f t="shared" si="2"/>
        <v>-3291731</v>
      </c>
      <c r="X49" s="41">
        <f t="shared" si="2"/>
        <v>-3300000</v>
      </c>
      <c r="Y49" s="41">
        <f t="shared" si="2"/>
        <v>8269</v>
      </c>
      <c r="Z49" s="42">
        <f>+IF(X49&lt;&gt;0,+(Y49/X49)*100,0)</f>
        <v>-0.25057575757575756</v>
      </c>
      <c r="AA49" s="39">
        <f>+AA33-AA48</f>
        <v>-3300000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-3867177</v>
      </c>
      <c r="D52" s="48">
        <f t="shared" si="3"/>
        <v>0</v>
      </c>
      <c r="E52" s="49">
        <f t="shared" si="3"/>
        <v>-3300000</v>
      </c>
      <c r="F52" s="50">
        <f t="shared" si="3"/>
        <v>-3300000</v>
      </c>
      <c r="G52" s="50">
        <f t="shared" si="3"/>
        <v>-298700</v>
      </c>
      <c r="H52" s="50">
        <f t="shared" si="3"/>
        <v>-298700</v>
      </c>
      <c r="I52" s="50">
        <f t="shared" si="3"/>
        <v>-144388</v>
      </c>
      <c r="J52" s="50">
        <f t="shared" si="3"/>
        <v>-741788</v>
      </c>
      <c r="K52" s="50">
        <f t="shared" si="3"/>
        <v>-483267</v>
      </c>
      <c r="L52" s="50">
        <f t="shared" si="3"/>
        <v>-239648</v>
      </c>
      <c r="M52" s="50">
        <f t="shared" si="3"/>
        <v>-32800</v>
      </c>
      <c r="N52" s="50">
        <f t="shared" si="3"/>
        <v>-755715</v>
      </c>
      <c r="O52" s="50">
        <f t="shared" si="3"/>
        <v>-453288</v>
      </c>
      <c r="P52" s="50">
        <f t="shared" si="3"/>
        <v>-177388</v>
      </c>
      <c r="Q52" s="50">
        <f t="shared" si="3"/>
        <v>-144388</v>
      </c>
      <c r="R52" s="50">
        <f t="shared" si="3"/>
        <v>-775064</v>
      </c>
      <c r="S52" s="50">
        <f t="shared" si="3"/>
        <v>-449788</v>
      </c>
      <c r="T52" s="50">
        <f t="shared" si="3"/>
        <v>-144388</v>
      </c>
      <c r="U52" s="50">
        <f t="shared" si="3"/>
        <v>-424988</v>
      </c>
      <c r="V52" s="50">
        <f t="shared" si="3"/>
        <v>-1019164</v>
      </c>
      <c r="W52" s="50">
        <f t="shared" si="3"/>
        <v>-3291731</v>
      </c>
      <c r="X52" s="50">
        <f t="shared" si="3"/>
        <v>-3300000</v>
      </c>
      <c r="Y52" s="50">
        <f t="shared" si="3"/>
        <v>8269</v>
      </c>
      <c r="Z52" s="51">
        <f>+IF(X52&lt;&gt;0,+(Y52/X52)*100,0)</f>
        <v>-0.25057575757575756</v>
      </c>
      <c r="AA52" s="48">
        <f>SUM(AA49:AA51)</f>
        <v>-3300000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-3867177</v>
      </c>
      <c r="D54" s="54">
        <f>+D52-D53</f>
        <v>0</v>
      </c>
      <c r="E54" s="55">
        <f t="shared" si="4"/>
        <v>-3300000</v>
      </c>
      <c r="F54" s="56">
        <f t="shared" si="4"/>
        <v>-3300000</v>
      </c>
      <c r="G54" s="56">
        <f t="shared" si="4"/>
        <v>-298700</v>
      </c>
      <c r="H54" s="56">
        <f t="shared" si="4"/>
        <v>-298700</v>
      </c>
      <c r="I54" s="56">
        <f t="shared" si="4"/>
        <v>-144388</v>
      </c>
      <c r="J54" s="56">
        <f t="shared" si="4"/>
        <v>-741788</v>
      </c>
      <c r="K54" s="56">
        <f t="shared" si="4"/>
        <v>-483267</v>
      </c>
      <c r="L54" s="56">
        <f t="shared" si="4"/>
        <v>-239648</v>
      </c>
      <c r="M54" s="56">
        <f t="shared" si="4"/>
        <v>-32800</v>
      </c>
      <c r="N54" s="56">
        <f t="shared" si="4"/>
        <v>-755715</v>
      </c>
      <c r="O54" s="56">
        <f t="shared" si="4"/>
        <v>-453288</v>
      </c>
      <c r="P54" s="56">
        <f t="shared" si="4"/>
        <v>-177388</v>
      </c>
      <c r="Q54" s="56">
        <f t="shared" si="4"/>
        <v>-144388</v>
      </c>
      <c r="R54" s="56">
        <f t="shared" si="4"/>
        <v>-775064</v>
      </c>
      <c r="S54" s="56">
        <f t="shared" si="4"/>
        <v>-449788</v>
      </c>
      <c r="T54" s="56">
        <f t="shared" si="4"/>
        <v>-144388</v>
      </c>
      <c r="U54" s="56">
        <f t="shared" si="4"/>
        <v>-424988</v>
      </c>
      <c r="V54" s="56">
        <f t="shared" si="4"/>
        <v>-1019164</v>
      </c>
      <c r="W54" s="56">
        <f t="shared" si="4"/>
        <v>-3291731</v>
      </c>
      <c r="X54" s="56">
        <f t="shared" si="4"/>
        <v>-3300000</v>
      </c>
      <c r="Y54" s="56">
        <f t="shared" si="4"/>
        <v>8269</v>
      </c>
      <c r="Z54" s="57">
        <f>+IF(X54&lt;&gt;0,+(Y54/X54)*100,0)</f>
        <v>-0.25057575757575756</v>
      </c>
      <c r="AA54" s="54">
        <f>+AA52-AA53</f>
        <v>-3300000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-3867177</v>
      </c>
      <c r="D57" s="48">
        <f>SUM(D54:D56)</f>
        <v>0</v>
      </c>
      <c r="E57" s="49">
        <f t="shared" si="5"/>
        <v>-3300000</v>
      </c>
      <c r="F57" s="50">
        <f t="shared" si="5"/>
        <v>-3300000</v>
      </c>
      <c r="G57" s="50">
        <f t="shared" si="5"/>
        <v>-298700</v>
      </c>
      <c r="H57" s="50">
        <f t="shared" si="5"/>
        <v>-298700</v>
      </c>
      <c r="I57" s="50">
        <f t="shared" si="5"/>
        <v>-144388</v>
      </c>
      <c r="J57" s="50">
        <f t="shared" si="5"/>
        <v>-741788</v>
      </c>
      <c r="K57" s="50">
        <f t="shared" si="5"/>
        <v>-483267</v>
      </c>
      <c r="L57" s="50">
        <f t="shared" si="5"/>
        <v>-239648</v>
      </c>
      <c r="M57" s="50">
        <f t="shared" si="5"/>
        <v>-32800</v>
      </c>
      <c r="N57" s="50">
        <f t="shared" si="5"/>
        <v>-755715</v>
      </c>
      <c r="O57" s="50">
        <f t="shared" si="5"/>
        <v>-453288</v>
      </c>
      <c r="P57" s="50">
        <f t="shared" si="5"/>
        <v>-177388</v>
      </c>
      <c r="Q57" s="50">
        <f t="shared" si="5"/>
        <v>-144388</v>
      </c>
      <c r="R57" s="50">
        <f t="shared" si="5"/>
        <v>-775064</v>
      </c>
      <c r="S57" s="50">
        <f t="shared" si="5"/>
        <v>-449788</v>
      </c>
      <c r="T57" s="50">
        <f t="shared" si="5"/>
        <v>-144388</v>
      </c>
      <c r="U57" s="50">
        <f t="shared" si="5"/>
        <v>-424988</v>
      </c>
      <c r="V57" s="50">
        <f t="shared" si="5"/>
        <v>-1019164</v>
      </c>
      <c r="W57" s="50">
        <f t="shared" si="5"/>
        <v>-3291731</v>
      </c>
      <c r="X57" s="50">
        <f t="shared" si="5"/>
        <v>-3300000</v>
      </c>
      <c r="Y57" s="50">
        <f t="shared" si="5"/>
        <v>8269</v>
      </c>
      <c r="Z57" s="51">
        <f>+IF(X57&lt;&gt;0,+(Y57/X57)*100,0)</f>
        <v>-0.25057575757575756</v>
      </c>
      <c r="AA57" s="48">
        <f>SUM(AA54:AA56)</f>
        <v>-3300000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-3867177</v>
      </c>
      <c r="D60" s="65">
        <f>SUM(D57:D59)</f>
        <v>0</v>
      </c>
      <c r="E60" s="66">
        <f t="shared" si="6"/>
        <v>-3300000</v>
      </c>
      <c r="F60" s="67">
        <f t="shared" si="6"/>
        <v>-3300000</v>
      </c>
      <c r="G60" s="67">
        <f t="shared" si="6"/>
        <v>-298700</v>
      </c>
      <c r="H60" s="67">
        <f t="shared" si="6"/>
        <v>-298700</v>
      </c>
      <c r="I60" s="67">
        <f t="shared" si="6"/>
        <v>-144388</v>
      </c>
      <c r="J60" s="67">
        <f t="shared" si="6"/>
        <v>-741788</v>
      </c>
      <c r="K60" s="67">
        <f t="shared" si="6"/>
        <v>-483267</v>
      </c>
      <c r="L60" s="67">
        <f t="shared" si="6"/>
        <v>-239648</v>
      </c>
      <c r="M60" s="67">
        <f t="shared" si="6"/>
        <v>-32800</v>
      </c>
      <c r="N60" s="67">
        <f t="shared" si="6"/>
        <v>-755715</v>
      </c>
      <c r="O60" s="67">
        <f t="shared" si="6"/>
        <v>-453288</v>
      </c>
      <c r="P60" s="67">
        <f t="shared" si="6"/>
        <v>-177388</v>
      </c>
      <c r="Q60" s="67">
        <f t="shared" si="6"/>
        <v>-144388</v>
      </c>
      <c r="R60" s="67">
        <f t="shared" si="6"/>
        <v>-775064</v>
      </c>
      <c r="S60" s="67">
        <f t="shared" si="6"/>
        <v>-449788</v>
      </c>
      <c r="T60" s="67">
        <f t="shared" si="6"/>
        <v>-144388</v>
      </c>
      <c r="U60" s="67">
        <f t="shared" si="6"/>
        <v>-424988</v>
      </c>
      <c r="V60" s="67">
        <f t="shared" si="6"/>
        <v>-1019164</v>
      </c>
      <c r="W60" s="67">
        <f t="shared" si="6"/>
        <v>-3291731</v>
      </c>
      <c r="X60" s="67">
        <f t="shared" si="6"/>
        <v>-3300000</v>
      </c>
      <c r="Y60" s="67">
        <f t="shared" si="6"/>
        <v>8269</v>
      </c>
      <c r="Z60" s="68">
        <f>+IF(X60&lt;&gt;0,+(Y60/X60)*100,0)</f>
        <v>-0.25057575757575756</v>
      </c>
      <c r="AA60" s="65">
        <f>SUM(AA57:AA59)</f>
        <v>-3300000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121497291</v>
      </c>
      <c r="D8" s="20"/>
      <c r="E8" s="21">
        <v>132281600</v>
      </c>
      <c r="F8" s="22">
        <v>132281602</v>
      </c>
      <c r="G8" s="22">
        <v>10872801</v>
      </c>
      <c r="H8" s="22">
        <v>11183836</v>
      </c>
      <c r="I8" s="22">
        <v>11220472</v>
      </c>
      <c r="J8" s="22">
        <v>33277109</v>
      </c>
      <c r="K8" s="22">
        <v>11388355</v>
      </c>
      <c r="L8" s="22">
        <v>11275090</v>
      </c>
      <c r="M8" s="22">
        <v>11038515</v>
      </c>
      <c r="N8" s="22">
        <v>33701960</v>
      </c>
      <c r="O8" s="22">
        <v>11284291</v>
      </c>
      <c r="P8" s="22">
        <v>11443484</v>
      </c>
      <c r="Q8" s="22">
        <v>11244135</v>
      </c>
      <c r="R8" s="22">
        <v>33971910</v>
      </c>
      <c r="S8" s="22">
        <v>11178123</v>
      </c>
      <c r="T8" s="22">
        <v>11229684</v>
      </c>
      <c r="U8" s="22">
        <v>11501620</v>
      </c>
      <c r="V8" s="22">
        <v>33909427</v>
      </c>
      <c r="W8" s="22">
        <v>134860406</v>
      </c>
      <c r="X8" s="22">
        <v>132281602</v>
      </c>
      <c r="Y8" s="22">
        <v>2578804</v>
      </c>
      <c r="Z8" s="23">
        <v>1.9494804727266608</v>
      </c>
      <c r="AA8" s="20">
        <v>132281602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4638</v>
      </c>
      <c r="D20" s="20"/>
      <c r="E20" s="21">
        <v>98100</v>
      </c>
      <c r="F20" s="22">
        <v>98100</v>
      </c>
      <c r="G20" s="22"/>
      <c r="H20" s="22">
        <v>130</v>
      </c>
      <c r="I20" s="22">
        <v>77</v>
      </c>
      <c r="J20" s="22">
        <v>207</v>
      </c>
      <c r="K20" s="22"/>
      <c r="L20" s="22">
        <v>125</v>
      </c>
      <c r="M20" s="22"/>
      <c r="N20" s="22">
        <v>125</v>
      </c>
      <c r="O20" s="22">
        <v>89</v>
      </c>
      <c r="P20" s="22">
        <v>45</v>
      </c>
      <c r="Q20" s="22"/>
      <c r="R20" s="22">
        <v>134</v>
      </c>
      <c r="S20" s="22">
        <v>85</v>
      </c>
      <c r="T20" s="22"/>
      <c r="U20" s="22"/>
      <c r="V20" s="22">
        <v>85</v>
      </c>
      <c r="W20" s="22">
        <v>551</v>
      </c>
      <c r="X20" s="22">
        <v>98100</v>
      </c>
      <c r="Y20" s="22">
        <v>-97549</v>
      </c>
      <c r="Z20" s="18">
        <v>-99.438328236493376</v>
      </c>
      <c r="AA20" s="20">
        <v>98100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5267317</v>
      </c>
      <c r="D23" s="20"/>
      <c r="E23" s="21">
        <v>2254900</v>
      </c>
      <c r="F23" s="22">
        <v>3879898</v>
      </c>
      <c r="G23" s="22">
        <v>176470</v>
      </c>
      <c r="H23" s="22">
        <v>176470</v>
      </c>
      <c r="I23" s="22">
        <v>693014</v>
      </c>
      <c r="J23" s="22">
        <v>1045954</v>
      </c>
      <c r="K23" s="22">
        <v>579776</v>
      </c>
      <c r="L23" s="22">
        <v>176470</v>
      </c>
      <c r="M23" s="22">
        <v>176470</v>
      </c>
      <c r="N23" s="22">
        <v>932716</v>
      </c>
      <c r="O23" s="22">
        <v>1199119</v>
      </c>
      <c r="P23" s="22">
        <v>176470</v>
      </c>
      <c r="Q23" s="22">
        <v>526214</v>
      </c>
      <c r="R23" s="22">
        <v>1901803</v>
      </c>
      <c r="S23" s="22">
        <v>873311</v>
      </c>
      <c r="T23" s="22">
        <v>176470</v>
      </c>
      <c r="U23" s="22">
        <v>822412</v>
      </c>
      <c r="V23" s="22">
        <v>1872193</v>
      </c>
      <c r="W23" s="22">
        <v>5752666</v>
      </c>
      <c r="X23" s="22">
        <v>3879898</v>
      </c>
      <c r="Y23" s="22">
        <v>1872768</v>
      </c>
      <c r="Z23" s="23">
        <v>48.268485408637027</v>
      </c>
      <c r="AA23" s="20">
        <v>3879898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109380600</v>
      </c>
      <c r="D26" s="20"/>
      <c r="E26" s="21">
        <v>117869600</v>
      </c>
      <c r="F26" s="22">
        <v>117869600</v>
      </c>
      <c r="G26" s="22">
        <v>48671910</v>
      </c>
      <c r="H26" s="22"/>
      <c r="I26" s="22"/>
      <c r="J26" s="22">
        <v>48671910</v>
      </c>
      <c r="K26" s="22"/>
      <c r="L26" s="22"/>
      <c r="M26" s="22">
        <v>38937570</v>
      </c>
      <c r="N26" s="22">
        <v>38937570</v>
      </c>
      <c r="O26" s="22"/>
      <c r="P26" s="22"/>
      <c r="Q26" s="22">
        <v>29203230</v>
      </c>
      <c r="R26" s="22">
        <v>29203230</v>
      </c>
      <c r="S26" s="22"/>
      <c r="T26" s="22"/>
      <c r="U26" s="22"/>
      <c r="V26" s="22"/>
      <c r="W26" s="22">
        <v>116812710</v>
      </c>
      <c r="X26" s="22">
        <v>117869600</v>
      </c>
      <c r="Y26" s="22">
        <v>-1056890</v>
      </c>
      <c r="Z26" s="23">
        <v>-0.89666037723043091</v>
      </c>
      <c r="AA26" s="20">
        <v>117869600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3387692</v>
      </c>
      <c r="D31" s="20"/>
      <c r="E31" s="21">
        <v>2293900</v>
      </c>
      <c r="F31" s="22">
        <v>2294094</v>
      </c>
      <c r="G31" s="22">
        <v>191158</v>
      </c>
      <c r="H31" s="22">
        <v>191158</v>
      </c>
      <c r="I31" s="22">
        <v>191158</v>
      </c>
      <c r="J31" s="22">
        <v>573474</v>
      </c>
      <c r="K31" s="22">
        <v>191158</v>
      </c>
      <c r="L31" s="22">
        <v>191158</v>
      </c>
      <c r="M31" s="22">
        <v>191158</v>
      </c>
      <c r="N31" s="22">
        <v>573474</v>
      </c>
      <c r="O31" s="22">
        <v>191158</v>
      </c>
      <c r="P31" s="22">
        <v>191158</v>
      </c>
      <c r="Q31" s="22">
        <v>191158</v>
      </c>
      <c r="R31" s="22">
        <v>573474</v>
      </c>
      <c r="S31" s="22">
        <v>191158</v>
      </c>
      <c r="T31" s="22">
        <v>191158</v>
      </c>
      <c r="U31" s="22">
        <v>191358</v>
      </c>
      <c r="V31" s="22">
        <v>573674</v>
      </c>
      <c r="W31" s="22">
        <v>2294096</v>
      </c>
      <c r="X31" s="22">
        <v>2294094</v>
      </c>
      <c r="Y31" s="22">
        <v>2</v>
      </c>
      <c r="Z31" s="23"/>
      <c r="AA31" s="20">
        <v>2294094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239537538</v>
      </c>
      <c r="D33" s="29">
        <f t="shared" ref="D33:Y33" si="0">SUM(D6:D32)</f>
        <v>0</v>
      </c>
      <c r="E33" s="30">
        <f t="shared" si="0"/>
        <v>254798100</v>
      </c>
      <c r="F33" s="31">
        <f t="shared" si="0"/>
        <v>256423294</v>
      </c>
      <c r="G33" s="31">
        <f t="shared" si="0"/>
        <v>59912339</v>
      </c>
      <c r="H33" s="31">
        <f t="shared" si="0"/>
        <v>11551594</v>
      </c>
      <c r="I33" s="31">
        <f t="shared" si="0"/>
        <v>12104721</v>
      </c>
      <c r="J33" s="31">
        <f t="shared" si="0"/>
        <v>83568654</v>
      </c>
      <c r="K33" s="31">
        <f t="shared" si="0"/>
        <v>12159289</v>
      </c>
      <c r="L33" s="31">
        <f t="shared" si="0"/>
        <v>11642843</v>
      </c>
      <c r="M33" s="31">
        <f t="shared" si="0"/>
        <v>50343713</v>
      </c>
      <c r="N33" s="31">
        <f t="shared" si="0"/>
        <v>74145845</v>
      </c>
      <c r="O33" s="31">
        <f t="shared" si="0"/>
        <v>12674657</v>
      </c>
      <c r="P33" s="31">
        <f t="shared" si="0"/>
        <v>11811157</v>
      </c>
      <c r="Q33" s="31">
        <f t="shared" si="0"/>
        <v>41164737</v>
      </c>
      <c r="R33" s="31">
        <f t="shared" si="0"/>
        <v>65650551</v>
      </c>
      <c r="S33" s="31">
        <f t="shared" si="0"/>
        <v>12242677</v>
      </c>
      <c r="T33" s="31">
        <f t="shared" si="0"/>
        <v>11597312</v>
      </c>
      <c r="U33" s="31">
        <f t="shared" si="0"/>
        <v>12515390</v>
      </c>
      <c r="V33" s="31">
        <f t="shared" si="0"/>
        <v>36355379</v>
      </c>
      <c r="W33" s="31">
        <f t="shared" si="0"/>
        <v>259720429</v>
      </c>
      <c r="X33" s="31">
        <f t="shared" si="0"/>
        <v>256423294</v>
      </c>
      <c r="Y33" s="31">
        <f t="shared" si="0"/>
        <v>3297135</v>
      </c>
      <c r="Z33" s="32">
        <f>+IF(X33&lt;&gt;0,+(Y33/X33)*100,0)</f>
        <v>1.2858172705635706</v>
      </c>
      <c r="AA33" s="29">
        <f>SUM(AA6:AA32)</f>
        <v>256423294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75011306</v>
      </c>
      <c r="D35" s="20"/>
      <c r="E35" s="21">
        <v>82700700</v>
      </c>
      <c r="F35" s="22">
        <v>79207009</v>
      </c>
      <c r="G35" s="22">
        <v>6044500</v>
      </c>
      <c r="H35" s="22">
        <v>5915743</v>
      </c>
      <c r="I35" s="22">
        <v>6165449</v>
      </c>
      <c r="J35" s="22">
        <v>18125692</v>
      </c>
      <c r="K35" s="22">
        <v>6411779</v>
      </c>
      <c r="L35" s="22">
        <v>6484328</v>
      </c>
      <c r="M35" s="22">
        <v>6324710</v>
      </c>
      <c r="N35" s="22">
        <v>19220817</v>
      </c>
      <c r="O35" s="22">
        <v>6385297</v>
      </c>
      <c r="P35" s="22">
        <v>6455031</v>
      </c>
      <c r="Q35" s="22">
        <v>6060848</v>
      </c>
      <c r="R35" s="22">
        <v>18901176</v>
      </c>
      <c r="S35" s="22">
        <v>5974747</v>
      </c>
      <c r="T35" s="22">
        <v>5912503</v>
      </c>
      <c r="U35" s="22">
        <v>6606299</v>
      </c>
      <c r="V35" s="22">
        <v>18493549</v>
      </c>
      <c r="W35" s="22">
        <v>74741234</v>
      </c>
      <c r="X35" s="22">
        <v>79207009</v>
      </c>
      <c r="Y35" s="22">
        <v>-4465775</v>
      </c>
      <c r="Z35" s="23">
        <v>-5.6381058398506125</v>
      </c>
      <c r="AA35" s="20">
        <v>79207009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6556993</v>
      </c>
      <c r="D38" s="20"/>
      <c r="E38" s="21">
        <v>6680700</v>
      </c>
      <c r="F38" s="22">
        <v>5219901</v>
      </c>
      <c r="G38" s="22">
        <v>189019</v>
      </c>
      <c r="H38" s="22">
        <v>1042521</v>
      </c>
      <c r="I38" s="22">
        <v>360403</v>
      </c>
      <c r="J38" s="22">
        <v>1591943</v>
      </c>
      <c r="K38" s="22">
        <v>311110</v>
      </c>
      <c r="L38" s="22">
        <v>491501</v>
      </c>
      <c r="M38" s="22">
        <v>349348</v>
      </c>
      <c r="N38" s="22">
        <v>1151959</v>
      </c>
      <c r="O38" s="22">
        <v>633667</v>
      </c>
      <c r="P38" s="22">
        <v>215316</v>
      </c>
      <c r="Q38" s="22">
        <v>528820</v>
      </c>
      <c r="R38" s="22">
        <v>1377803</v>
      </c>
      <c r="S38" s="22">
        <v>111358</v>
      </c>
      <c r="T38" s="22">
        <v>445039</v>
      </c>
      <c r="U38" s="22">
        <v>1540264</v>
      </c>
      <c r="V38" s="22">
        <v>2096661</v>
      </c>
      <c r="W38" s="22">
        <v>6218366</v>
      </c>
      <c r="X38" s="22">
        <v>5219901</v>
      </c>
      <c r="Y38" s="22">
        <v>998465</v>
      </c>
      <c r="Z38" s="23">
        <v>19.128044765599959</v>
      </c>
      <c r="AA38" s="20">
        <v>5219901</v>
      </c>
    </row>
    <row r="39" spans="1:27" x14ac:dyDescent="0.25">
      <c r="A39" s="19" t="s">
        <v>65</v>
      </c>
      <c r="B39" s="15" t="s">
        <v>32</v>
      </c>
      <c r="C39" s="20">
        <v>1130435</v>
      </c>
      <c r="D39" s="20"/>
      <c r="E39" s="21">
        <v>9259700</v>
      </c>
      <c r="F39" s="22">
        <v>6614102</v>
      </c>
      <c r="G39" s="22"/>
      <c r="H39" s="22">
        <v>1341986</v>
      </c>
      <c r="I39" s="22">
        <v>670993</v>
      </c>
      <c r="J39" s="22">
        <v>2012979</v>
      </c>
      <c r="K39" s="22">
        <v>670993</v>
      </c>
      <c r="L39" s="22">
        <v>670993</v>
      </c>
      <c r="M39" s="22">
        <v>670993</v>
      </c>
      <c r="N39" s="22">
        <v>2012979</v>
      </c>
      <c r="O39" s="22">
        <v>670993</v>
      </c>
      <c r="P39" s="22">
        <v>670993</v>
      </c>
      <c r="Q39" s="22">
        <v>311539</v>
      </c>
      <c r="R39" s="22">
        <v>1653525</v>
      </c>
      <c r="S39" s="22">
        <v>311539</v>
      </c>
      <c r="T39" s="22">
        <v>311539</v>
      </c>
      <c r="U39" s="22">
        <v>311539</v>
      </c>
      <c r="V39" s="22">
        <v>934617</v>
      </c>
      <c r="W39" s="22">
        <v>6614100</v>
      </c>
      <c r="X39" s="22">
        <v>6614102</v>
      </c>
      <c r="Y39" s="22">
        <v>-2</v>
      </c>
      <c r="Z39" s="23"/>
      <c r="AA39" s="20">
        <v>6614102</v>
      </c>
    </row>
    <row r="40" spans="1:27" x14ac:dyDescent="0.25">
      <c r="A40" s="19" t="s">
        <v>66</v>
      </c>
      <c r="B40" s="15" t="s">
        <v>32</v>
      </c>
      <c r="C40" s="20">
        <v>59441141</v>
      </c>
      <c r="D40" s="20"/>
      <c r="E40" s="21">
        <v>56482100</v>
      </c>
      <c r="F40" s="22">
        <v>64546084</v>
      </c>
      <c r="G40" s="22">
        <v>4706842</v>
      </c>
      <c r="H40" s="22">
        <v>4706842</v>
      </c>
      <c r="I40" s="22">
        <v>6772268</v>
      </c>
      <c r="J40" s="22">
        <v>16185952</v>
      </c>
      <c r="K40" s="22">
        <v>5454017</v>
      </c>
      <c r="L40" s="22">
        <v>5488680</v>
      </c>
      <c r="M40" s="22">
        <v>5453217</v>
      </c>
      <c r="N40" s="22">
        <v>16395914</v>
      </c>
      <c r="O40" s="22">
        <v>5453243</v>
      </c>
      <c r="P40" s="22">
        <v>4925519</v>
      </c>
      <c r="Q40" s="22">
        <v>5453266</v>
      </c>
      <c r="R40" s="22">
        <v>15832028</v>
      </c>
      <c r="S40" s="22">
        <v>5277290</v>
      </c>
      <c r="T40" s="22">
        <v>5453271</v>
      </c>
      <c r="U40" s="22">
        <v>2288852</v>
      </c>
      <c r="V40" s="22">
        <v>13019413</v>
      </c>
      <c r="W40" s="22">
        <v>61433307</v>
      </c>
      <c r="X40" s="22">
        <v>64546084</v>
      </c>
      <c r="Y40" s="22">
        <v>-3112777</v>
      </c>
      <c r="Z40" s="23">
        <v>-4.8225652233216811</v>
      </c>
      <c r="AA40" s="20">
        <v>64546084</v>
      </c>
    </row>
    <row r="41" spans="1:27" x14ac:dyDescent="0.25">
      <c r="A41" s="19" t="s">
        <v>40</v>
      </c>
      <c r="B41" s="15" t="s">
        <v>32</v>
      </c>
      <c r="C41" s="20">
        <v>7083645</v>
      </c>
      <c r="D41" s="20"/>
      <c r="E41" s="21">
        <v>7985900</v>
      </c>
      <c r="F41" s="22">
        <v>8254801</v>
      </c>
      <c r="G41" s="22">
        <v>719773</v>
      </c>
      <c r="H41" s="22">
        <v>669906</v>
      </c>
      <c r="I41" s="22">
        <v>658822</v>
      </c>
      <c r="J41" s="22">
        <v>2048501</v>
      </c>
      <c r="K41" s="22">
        <v>751538</v>
      </c>
      <c r="L41" s="22">
        <v>727075</v>
      </c>
      <c r="M41" s="22">
        <v>712068</v>
      </c>
      <c r="N41" s="22">
        <v>2190681</v>
      </c>
      <c r="O41" s="22">
        <v>708207</v>
      </c>
      <c r="P41" s="22">
        <v>706627</v>
      </c>
      <c r="Q41" s="22">
        <v>779725</v>
      </c>
      <c r="R41" s="22">
        <v>2194559</v>
      </c>
      <c r="S41" s="22">
        <v>342780</v>
      </c>
      <c r="T41" s="22">
        <v>354207</v>
      </c>
      <c r="U41" s="22">
        <v>1336260</v>
      </c>
      <c r="V41" s="22">
        <v>2033247</v>
      </c>
      <c r="W41" s="22">
        <v>8466988</v>
      </c>
      <c r="X41" s="22">
        <v>8254801</v>
      </c>
      <c r="Y41" s="22">
        <v>212187</v>
      </c>
      <c r="Z41" s="23">
        <v>2.57046777990166</v>
      </c>
      <c r="AA41" s="20">
        <v>8254801</v>
      </c>
    </row>
    <row r="42" spans="1:27" x14ac:dyDescent="0.25">
      <c r="A42" s="19" t="s">
        <v>67</v>
      </c>
      <c r="B42" s="15" t="s">
        <v>32</v>
      </c>
      <c r="C42" s="20">
        <v>70572480</v>
      </c>
      <c r="D42" s="20"/>
      <c r="E42" s="21">
        <v>65519200</v>
      </c>
      <c r="F42" s="22">
        <v>63600700</v>
      </c>
      <c r="G42" s="22">
        <v>8861695</v>
      </c>
      <c r="H42" s="22">
        <v>7673090</v>
      </c>
      <c r="I42" s="22">
        <v>6949320</v>
      </c>
      <c r="J42" s="22">
        <v>23484105</v>
      </c>
      <c r="K42" s="22">
        <v>8289245</v>
      </c>
      <c r="L42" s="22">
        <v>10006599</v>
      </c>
      <c r="M42" s="22">
        <v>4482133</v>
      </c>
      <c r="N42" s="22">
        <v>22777977</v>
      </c>
      <c r="O42" s="22">
        <v>3292823</v>
      </c>
      <c r="P42" s="22">
        <v>3453489</v>
      </c>
      <c r="Q42" s="22">
        <v>2499675</v>
      </c>
      <c r="R42" s="22">
        <v>9245987</v>
      </c>
      <c r="S42" s="22">
        <v>2496055</v>
      </c>
      <c r="T42" s="22">
        <v>2389832</v>
      </c>
      <c r="U42" s="22">
        <v>4283642</v>
      </c>
      <c r="V42" s="22">
        <v>9169529</v>
      </c>
      <c r="W42" s="22">
        <v>64677598</v>
      </c>
      <c r="X42" s="22">
        <v>63600700</v>
      </c>
      <c r="Y42" s="22">
        <v>1076898</v>
      </c>
      <c r="Z42" s="23">
        <v>1.6932172130180958</v>
      </c>
      <c r="AA42" s="20">
        <v>63600700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224600</v>
      </c>
      <c r="F43" s="22">
        <v>224600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224600</v>
      </c>
      <c r="Y43" s="22">
        <v>-224600</v>
      </c>
      <c r="Z43" s="23">
        <v>-100</v>
      </c>
      <c r="AA43" s="20">
        <v>224600</v>
      </c>
    </row>
    <row r="44" spans="1:27" x14ac:dyDescent="0.25">
      <c r="A44" s="19" t="s">
        <v>69</v>
      </c>
      <c r="B44" s="15" t="s">
        <v>32</v>
      </c>
      <c r="C44" s="20">
        <v>5513752</v>
      </c>
      <c r="D44" s="20"/>
      <c r="E44" s="21"/>
      <c r="F44" s="22"/>
      <c r="G44" s="22">
        <v>323137</v>
      </c>
      <c r="H44" s="22">
        <v>324787</v>
      </c>
      <c r="I44" s="22">
        <v>327387</v>
      </c>
      <c r="J44" s="22">
        <v>975311</v>
      </c>
      <c r="K44" s="22">
        <v>330060</v>
      </c>
      <c r="L44" s="22">
        <v>339246</v>
      </c>
      <c r="M44" s="22">
        <v>339863</v>
      </c>
      <c r="N44" s="22">
        <v>1009169</v>
      </c>
      <c r="O44" s="22">
        <v>343839</v>
      </c>
      <c r="P44" s="22">
        <v>256989</v>
      </c>
      <c r="Q44" s="22">
        <v>240194</v>
      </c>
      <c r="R44" s="22">
        <v>841022</v>
      </c>
      <c r="S44" s="22">
        <v>151972</v>
      </c>
      <c r="T44" s="22">
        <v>167944</v>
      </c>
      <c r="U44" s="22">
        <v>1143543</v>
      </c>
      <c r="V44" s="22">
        <v>1463459</v>
      </c>
      <c r="W44" s="22">
        <v>4288961</v>
      </c>
      <c r="X44" s="22"/>
      <c r="Y44" s="22">
        <v>4288961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15647431</v>
      </c>
      <c r="D45" s="20"/>
      <c r="E45" s="21">
        <v>18167100</v>
      </c>
      <c r="F45" s="22">
        <v>23246700</v>
      </c>
      <c r="G45" s="22">
        <v>1484175</v>
      </c>
      <c r="H45" s="22">
        <v>1758731</v>
      </c>
      <c r="I45" s="22">
        <v>2268188</v>
      </c>
      <c r="J45" s="22">
        <v>5511094</v>
      </c>
      <c r="K45" s="22">
        <v>2246768</v>
      </c>
      <c r="L45" s="22">
        <v>1135754</v>
      </c>
      <c r="M45" s="22">
        <v>1740484</v>
      </c>
      <c r="N45" s="22">
        <v>5123006</v>
      </c>
      <c r="O45" s="22">
        <v>1592658</v>
      </c>
      <c r="P45" s="22">
        <v>1461756</v>
      </c>
      <c r="Q45" s="22">
        <v>1612682</v>
      </c>
      <c r="R45" s="22">
        <v>4667096</v>
      </c>
      <c r="S45" s="22">
        <v>1572305</v>
      </c>
      <c r="T45" s="22">
        <v>1228161</v>
      </c>
      <c r="U45" s="22">
        <v>1694350</v>
      </c>
      <c r="V45" s="22">
        <v>4494816</v>
      </c>
      <c r="W45" s="22">
        <v>19796012</v>
      </c>
      <c r="X45" s="22">
        <v>23246700</v>
      </c>
      <c r="Y45" s="22">
        <v>-3450688</v>
      </c>
      <c r="Z45" s="23">
        <v>-14.843775675687301</v>
      </c>
      <c r="AA45" s="20">
        <v>23246700</v>
      </c>
    </row>
    <row r="46" spans="1:27" x14ac:dyDescent="0.25">
      <c r="A46" s="19" t="s">
        <v>71</v>
      </c>
      <c r="B46" s="15" t="s">
        <v>32</v>
      </c>
      <c r="C46" s="20">
        <v>1662600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>
        <v>634828</v>
      </c>
      <c r="V46" s="22">
        <v>634828</v>
      </c>
      <c r="W46" s="22">
        <v>634828</v>
      </c>
      <c r="X46" s="22"/>
      <c r="Y46" s="22">
        <v>634828</v>
      </c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242619783</v>
      </c>
      <c r="D48" s="29">
        <f t="shared" ref="D48:Y48" si="1">SUM(D35:D47)</f>
        <v>0</v>
      </c>
      <c r="E48" s="30">
        <f t="shared" si="1"/>
        <v>247020000</v>
      </c>
      <c r="F48" s="31">
        <f t="shared" si="1"/>
        <v>250913897</v>
      </c>
      <c r="G48" s="31">
        <f t="shared" si="1"/>
        <v>22329141</v>
      </c>
      <c r="H48" s="31">
        <f t="shared" si="1"/>
        <v>23433606</v>
      </c>
      <c r="I48" s="31">
        <f t="shared" si="1"/>
        <v>24172830</v>
      </c>
      <c r="J48" s="31">
        <f t="shared" si="1"/>
        <v>69935577</v>
      </c>
      <c r="K48" s="31">
        <f t="shared" si="1"/>
        <v>24465510</v>
      </c>
      <c r="L48" s="31">
        <f t="shared" si="1"/>
        <v>25344176</v>
      </c>
      <c r="M48" s="31">
        <f t="shared" si="1"/>
        <v>20072816</v>
      </c>
      <c r="N48" s="31">
        <f t="shared" si="1"/>
        <v>69882502</v>
      </c>
      <c r="O48" s="31">
        <f t="shared" si="1"/>
        <v>19080727</v>
      </c>
      <c r="P48" s="31">
        <f t="shared" si="1"/>
        <v>18145720</v>
      </c>
      <c r="Q48" s="31">
        <f t="shared" si="1"/>
        <v>17486749</v>
      </c>
      <c r="R48" s="31">
        <f t="shared" si="1"/>
        <v>54713196</v>
      </c>
      <c r="S48" s="31">
        <f t="shared" si="1"/>
        <v>16238046</v>
      </c>
      <c r="T48" s="31">
        <f t="shared" si="1"/>
        <v>16262496</v>
      </c>
      <c r="U48" s="31">
        <f t="shared" si="1"/>
        <v>19839577</v>
      </c>
      <c r="V48" s="31">
        <f t="shared" si="1"/>
        <v>52340119</v>
      </c>
      <c r="W48" s="31">
        <f t="shared" si="1"/>
        <v>246871394</v>
      </c>
      <c r="X48" s="31">
        <f t="shared" si="1"/>
        <v>250913897</v>
      </c>
      <c r="Y48" s="31">
        <f t="shared" si="1"/>
        <v>-4042503</v>
      </c>
      <c r="Z48" s="32">
        <f>+IF(X48&lt;&gt;0,+(Y48/X48)*100,0)</f>
        <v>-1.6111116396235321</v>
      </c>
      <c r="AA48" s="29">
        <f>SUM(AA35:AA47)</f>
        <v>250913897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-3082245</v>
      </c>
      <c r="D49" s="39">
        <f t="shared" si="2"/>
        <v>0</v>
      </c>
      <c r="E49" s="40">
        <f t="shared" si="2"/>
        <v>7778100</v>
      </c>
      <c r="F49" s="41">
        <f t="shared" si="2"/>
        <v>5509397</v>
      </c>
      <c r="G49" s="41">
        <f t="shared" si="2"/>
        <v>37583198</v>
      </c>
      <c r="H49" s="41">
        <f t="shared" si="2"/>
        <v>-11882012</v>
      </c>
      <c r="I49" s="41">
        <f t="shared" si="2"/>
        <v>-12068109</v>
      </c>
      <c r="J49" s="41">
        <f t="shared" si="2"/>
        <v>13633077</v>
      </c>
      <c r="K49" s="41">
        <f t="shared" si="2"/>
        <v>-12306221</v>
      </c>
      <c r="L49" s="41">
        <f t="shared" si="2"/>
        <v>-13701333</v>
      </c>
      <c r="M49" s="41">
        <f t="shared" si="2"/>
        <v>30270897</v>
      </c>
      <c r="N49" s="41">
        <f t="shared" si="2"/>
        <v>4263343</v>
      </c>
      <c r="O49" s="41">
        <f t="shared" si="2"/>
        <v>-6406070</v>
      </c>
      <c r="P49" s="41">
        <f t="shared" si="2"/>
        <v>-6334563</v>
      </c>
      <c r="Q49" s="41">
        <f t="shared" si="2"/>
        <v>23677988</v>
      </c>
      <c r="R49" s="41">
        <f t="shared" si="2"/>
        <v>10937355</v>
      </c>
      <c r="S49" s="41">
        <f t="shared" si="2"/>
        <v>-3995369</v>
      </c>
      <c r="T49" s="41">
        <f t="shared" si="2"/>
        <v>-4665184</v>
      </c>
      <c r="U49" s="41">
        <f t="shared" si="2"/>
        <v>-7324187</v>
      </c>
      <c r="V49" s="41">
        <f t="shared" si="2"/>
        <v>-15984740</v>
      </c>
      <c r="W49" s="41">
        <f t="shared" si="2"/>
        <v>12849035</v>
      </c>
      <c r="X49" s="41">
        <f t="shared" si="2"/>
        <v>5509397</v>
      </c>
      <c r="Y49" s="41">
        <f t="shared" si="2"/>
        <v>7339638</v>
      </c>
      <c r="Z49" s="42">
        <f>+IF(X49&lt;&gt;0,+(Y49/X49)*100,0)</f>
        <v>133.22035061187276</v>
      </c>
      <c r="AA49" s="39">
        <f>+AA33-AA48</f>
        <v>5509397</v>
      </c>
    </row>
    <row r="50" spans="1:27" x14ac:dyDescent="0.25">
      <c r="A50" s="43" t="s">
        <v>75</v>
      </c>
      <c r="B50" s="15" t="s">
        <v>32</v>
      </c>
      <c r="C50" s="20">
        <v>31722299</v>
      </c>
      <c r="D50" s="20"/>
      <c r="E50" s="21">
        <v>38024000</v>
      </c>
      <c r="F50" s="22">
        <v>7269999</v>
      </c>
      <c r="G50" s="22"/>
      <c r="H50" s="22"/>
      <c r="I50" s="22">
        <v>2730936</v>
      </c>
      <c r="J50" s="22">
        <v>2730936</v>
      </c>
      <c r="K50" s="22">
        <v>312704</v>
      </c>
      <c r="L50" s="22"/>
      <c r="M50" s="22"/>
      <c r="N50" s="22">
        <v>312704</v>
      </c>
      <c r="O50" s="22"/>
      <c r="P50" s="22">
        <v>1081113</v>
      </c>
      <c r="Q50" s="22"/>
      <c r="R50" s="22">
        <v>1081113</v>
      </c>
      <c r="S50" s="22">
        <v>4138811</v>
      </c>
      <c r="T50" s="22"/>
      <c r="U50" s="22">
        <v>15103976</v>
      </c>
      <c r="V50" s="22">
        <v>19242787</v>
      </c>
      <c r="W50" s="22">
        <v>23367540</v>
      </c>
      <c r="X50" s="22">
        <v>7269999</v>
      </c>
      <c r="Y50" s="22">
        <v>16097541</v>
      </c>
      <c r="Z50" s="23">
        <v>221.42425329081888</v>
      </c>
      <c r="AA50" s="20">
        <v>7269999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28640054</v>
      </c>
      <c r="D52" s="48">
        <f t="shared" si="3"/>
        <v>0</v>
      </c>
      <c r="E52" s="49">
        <f t="shared" si="3"/>
        <v>45802100</v>
      </c>
      <c r="F52" s="50">
        <f t="shared" si="3"/>
        <v>12779396</v>
      </c>
      <c r="G52" s="50">
        <f t="shared" si="3"/>
        <v>37583198</v>
      </c>
      <c r="H52" s="50">
        <f t="shared" si="3"/>
        <v>-11882012</v>
      </c>
      <c r="I52" s="50">
        <f t="shared" si="3"/>
        <v>-9337173</v>
      </c>
      <c r="J52" s="50">
        <f t="shared" si="3"/>
        <v>16364013</v>
      </c>
      <c r="K52" s="50">
        <f t="shared" si="3"/>
        <v>-11993517</v>
      </c>
      <c r="L52" s="50">
        <f t="shared" si="3"/>
        <v>-13701333</v>
      </c>
      <c r="M52" s="50">
        <f t="shared" si="3"/>
        <v>30270897</v>
      </c>
      <c r="N52" s="50">
        <f t="shared" si="3"/>
        <v>4576047</v>
      </c>
      <c r="O52" s="50">
        <f t="shared" si="3"/>
        <v>-6406070</v>
      </c>
      <c r="P52" s="50">
        <f t="shared" si="3"/>
        <v>-5253450</v>
      </c>
      <c r="Q52" s="50">
        <f t="shared" si="3"/>
        <v>23677988</v>
      </c>
      <c r="R52" s="50">
        <f t="shared" si="3"/>
        <v>12018468</v>
      </c>
      <c r="S52" s="50">
        <f t="shared" si="3"/>
        <v>143442</v>
      </c>
      <c r="T52" s="50">
        <f t="shared" si="3"/>
        <v>-4665184</v>
      </c>
      <c r="U52" s="50">
        <f t="shared" si="3"/>
        <v>7779789</v>
      </c>
      <c r="V52" s="50">
        <f t="shared" si="3"/>
        <v>3258047</v>
      </c>
      <c r="W52" s="50">
        <f t="shared" si="3"/>
        <v>36216575</v>
      </c>
      <c r="X52" s="50">
        <f t="shared" si="3"/>
        <v>12779396</v>
      </c>
      <c r="Y52" s="50">
        <f t="shared" si="3"/>
        <v>23437179</v>
      </c>
      <c r="Z52" s="51">
        <f>+IF(X52&lt;&gt;0,+(Y52/X52)*100,0)</f>
        <v>183.39817468681619</v>
      </c>
      <c r="AA52" s="48">
        <f>SUM(AA49:AA51)</f>
        <v>12779396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28640054</v>
      </c>
      <c r="D54" s="54">
        <f>+D52-D53</f>
        <v>0</v>
      </c>
      <c r="E54" s="55">
        <f t="shared" si="4"/>
        <v>45802100</v>
      </c>
      <c r="F54" s="56">
        <f t="shared" si="4"/>
        <v>12779396</v>
      </c>
      <c r="G54" s="56">
        <f t="shared" si="4"/>
        <v>37583198</v>
      </c>
      <c r="H54" s="56">
        <f t="shared" si="4"/>
        <v>-11882012</v>
      </c>
      <c r="I54" s="56">
        <f t="shared" si="4"/>
        <v>-9337173</v>
      </c>
      <c r="J54" s="56">
        <f t="shared" si="4"/>
        <v>16364013</v>
      </c>
      <c r="K54" s="56">
        <f t="shared" si="4"/>
        <v>-11993517</v>
      </c>
      <c r="L54" s="56">
        <f t="shared" si="4"/>
        <v>-13701333</v>
      </c>
      <c r="M54" s="56">
        <f t="shared" si="4"/>
        <v>30270897</v>
      </c>
      <c r="N54" s="56">
        <f t="shared" si="4"/>
        <v>4576047</v>
      </c>
      <c r="O54" s="56">
        <f t="shared" si="4"/>
        <v>-6406070</v>
      </c>
      <c r="P54" s="56">
        <f t="shared" si="4"/>
        <v>-5253450</v>
      </c>
      <c r="Q54" s="56">
        <f t="shared" si="4"/>
        <v>23677988</v>
      </c>
      <c r="R54" s="56">
        <f t="shared" si="4"/>
        <v>12018468</v>
      </c>
      <c r="S54" s="56">
        <f t="shared" si="4"/>
        <v>143442</v>
      </c>
      <c r="T54" s="56">
        <f t="shared" si="4"/>
        <v>-4665184</v>
      </c>
      <c r="U54" s="56">
        <f t="shared" si="4"/>
        <v>7779789</v>
      </c>
      <c r="V54" s="56">
        <f t="shared" si="4"/>
        <v>3258047</v>
      </c>
      <c r="W54" s="56">
        <f t="shared" si="4"/>
        <v>36216575</v>
      </c>
      <c r="X54" s="56">
        <f t="shared" si="4"/>
        <v>12779396</v>
      </c>
      <c r="Y54" s="56">
        <f t="shared" si="4"/>
        <v>23437179</v>
      </c>
      <c r="Z54" s="57">
        <f>+IF(X54&lt;&gt;0,+(Y54/X54)*100,0)</f>
        <v>183.39817468681619</v>
      </c>
      <c r="AA54" s="54">
        <f>+AA52-AA53</f>
        <v>12779396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28640054</v>
      </c>
      <c r="D57" s="48">
        <f>SUM(D54:D56)</f>
        <v>0</v>
      </c>
      <c r="E57" s="49">
        <f t="shared" si="5"/>
        <v>45802100</v>
      </c>
      <c r="F57" s="50">
        <f t="shared" si="5"/>
        <v>12779396</v>
      </c>
      <c r="G57" s="50">
        <f t="shared" si="5"/>
        <v>37583198</v>
      </c>
      <c r="H57" s="50">
        <f t="shared" si="5"/>
        <v>-11882012</v>
      </c>
      <c r="I57" s="50">
        <f t="shared" si="5"/>
        <v>-9337173</v>
      </c>
      <c r="J57" s="50">
        <f t="shared" si="5"/>
        <v>16364013</v>
      </c>
      <c r="K57" s="50">
        <f t="shared" si="5"/>
        <v>-11993517</v>
      </c>
      <c r="L57" s="50">
        <f t="shared" si="5"/>
        <v>-13701333</v>
      </c>
      <c r="M57" s="50">
        <f t="shared" si="5"/>
        <v>30270897</v>
      </c>
      <c r="N57" s="50">
        <f t="shared" si="5"/>
        <v>4576047</v>
      </c>
      <c r="O57" s="50">
        <f t="shared" si="5"/>
        <v>-6406070</v>
      </c>
      <c r="P57" s="50">
        <f t="shared" si="5"/>
        <v>-5253450</v>
      </c>
      <c r="Q57" s="50">
        <f t="shared" si="5"/>
        <v>23677988</v>
      </c>
      <c r="R57" s="50">
        <f t="shared" si="5"/>
        <v>12018468</v>
      </c>
      <c r="S57" s="50">
        <f t="shared" si="5"/>
        <v>143442</v>
      </c>
      <c r="T57" s="50">
        <f t="shared" si="5"/>
        <v>-4665184</v>
      </c>
      <c r="U57" s="50">
        <f t="shared" si="5"/>
        <v>7779789</v>
      </c>
      <c r="V57" s="50">
        <f t="shared" si="5"/>
        <v>3258047</v>
      </c>
      <c r="W57" s="50">
        <f t="shared" si="5"/>
        <v>36216575</v>
      </c>
      <c r="X57" s="50">
        <f t="shared" si="5"/>
        <v>12779396</v>
      </c>
      <c r="Y57" s="50">
        <f t="shared" si="5"/>
        <v>23437179</v>
      </c>
      <c r="Z57" s="51">
        <f>+IF(X57&lt;&gt;0,+(Y57/X57)*100,0)</f>
        <v>183.39817468681619</v>
      </c>
      <c r="AA57" s="48">
        <f>SUM(AA54:AA56)</f>
        <v>12779396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28640054</v>
      </c>
      <c r="D60" s="65">
        <f>SUM(D57:D59)</f>
        <v>0</v>
      </c>
      <c r="E60" s="66">
        <f t="shared" si="6"/>
        <v>45802100</v>
      </c>
      <c r="F60" s="67">
        <f t="shared" si="6"/>
        <v>12779396</v>
      </c>
      <c r="G60" s="67">
        <f t="shared" si="6"/>
        <v>37583198</v>
      </c>
      <c r="H60" s="67">
        <f t="shared" si="6"/>
        <v>-11882012</v>
      </c>
      <c r="I60" s="67">
        <f t="shared" si="6"/>
        <v>-9337173</v>
      </c>
      <c r="J60" s="67">
        <f t="shared" si="6"/>
        <v>16364013</v>
      </c>
      <c r="K60" s="67">
        <f t="shared" si="6"/>
        <v>-11993517</v>
      </c>
      <c r="L60" s="67">
        <f t="shared" si="6"/>
        <v>-13701333</v>
      </c>
      <c r="M60" s="67">
        <f t="shared" si="6"/>
        <v>30270897</v>
      </c>
      <c r="N60" s="67">
        <f t="shared" si="6"/>
        <v>4576047</v>
      </c>
      <c r="O60" s="67">
        <f t="shared" si="6"/>
        <v>-6406070</v>
      </c>
      <c r="P60" s="67">
        <f t="shared" si="6"/>
        <v>-5253450</v>
      </c>
      <c r="Q60" s="67">
        <f t="shared" si="6"/>
        <v>23677988</v>
      </c>
      <c r="R60" s="67">
        <f t="shared" si="6"/>
        <v>12018468</v>
      </c>
      <c r="S60" s="67">
        <f t="shared" si="6"/>
        <v>143442</v>
      </c>
      <c r="T60" s="67">
        <f t="shared" si="6"/>
        <v>-4665184</v>
      </c>
      <c r="U60" s="67">
        <f t="shared" si="6"/>
        <v>7779789</v>
      </c>
      <c r="V60" s="67">
        <f t="shared" si="6"/>
        <v>3258047</v>
      </c>
      <c r="W60" s="67">
        <f t="shared" si="6"/>
        <v>36216575</v>
      </c>
      <c r="X60" s="67">
        <f t="shared" si="6"/>
        <v>12779396</v>
      </c>
      <c r="Y60" s="67">
        <f t="shared" si="6"/>
        <v>23437179</v>
      </c>
      <c r="Z60" s="68">
        <f>+IF(X60&lt;&gt;0,+(Y60/X60)*100,0)</f>
        <v>183.39817468681619</v>
      </c>
      <c r="AA60" s="65">
        <f>SUM(AA57:AA59)</f>
        <v>12779396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361035</v>
      </c>
      <c r="D35" s="20"/>
      <c r="E35" s="21">
        <v>532840</v>
      </c>
      <c r="F35" s="22">
        <v>241020</v>
      </c>
      <c r="G35" s="22">
        <v>17614</v>
      </c>
      <c r="H35" s="22">
        <v>17614</v>
      </c>
      <c r="I35" s="22">
        <v>19937</v>
      </c>
      <c r="J35" s="22">
        <v>55165</v>
      </c>
      <c r="K35" s="22">
        <v>18388</v>
      </c>
      <c r="L35" s="22">
        <v>18425</v>
      </c>
      <c r="M35" s="22">
        <v>18388</v>
      </c>
      <c r="N35" s="22">
        <v>55201</v>
      </c>
      <c r="O35" s="22">
        <v>31000</v>
      </c>
      <c r="P35" s="22">
        <v>18388</v>
      </c>
      <c r="Q35" s="22">
        <v>18657</v>
      </c>
      <c r="R35" s="22">
        <v>68045</v>
      </c>
      <c r="S35" s="22">
        <v>18657</v>
      </c>
      <c r="T35" s="22">
        <v>18657</v>
      </c>
      <c r="U35" s="22">
        <v>18657</v>
      </c>
      <c r="V35" s="22">
        <v>55971</v>
      </c>
      <c r="W35" s="22">
        <v>234382</v>
      </c>
      <c r="X35" s="22">
        <v>241020</v>
      </c>
      <c r="Y35" s="22">
        <v>-6638</v>
      </c>
      <c r="Z35" s="23">
        <v>-2.7541282881088707</v>
      </c>
      <c r="AA35" s="20">
        <v>241020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3105</v>
      </c>
      <c r="D38" s="20"/>
      <c r="E38" s="21">
        <v>5010</v>
      </c>
      <c r="F38" s="22">
        <v>5010</v>
      </c>
      <c r="G38" s="22"/>
      <c r="H38" s="22"/>
      <c r="I38" s="22">
        <v>1937</v>
      </c>
      <c r="J38" s="22">
        <v>1937</v>
      </c>
      <c r="K38" s="22"/>
      <c r="L38" s="22"/>
      <c r="M38" s="22"/>
      <c r="N38" s="22"/>
      <c r="O38" s="22"/>
      <c r="P38" s="22"/>
      <c r="Q38" s="22"/>
      <c r="R38" s="22"/>
      <c r="S38" s="22">
        <v>1121</v>
      </c>
      <c r="T38" s="22"/>
      <c r="U38" s="22">
        <v>-68</v>
      </c>
      <c r="V38" s="22">
        <v>1053</v>
      </c>
      <c r="W38" s="22">
        <v>2990</v>
      </c>
      <c r="X38" s="22">
        <v>5010</v>
      </c>
      <c r="Y38" s="22">
        <v>-2020</v>
      </c>
      <c r="Z38" s="23">
        <v>-40.319361277445111</v>
      </c>
      <c r="AA38" s="20">
        <v>5010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117264</v>
      </c>
      <c r="D45" s="20"/>
      <c r="E45" s="21">
        <v>148810</v>
      </c>
      <c r="F45" s="22">
        <v>148810</v>
      </c>
      <c r="G45" s="22"/>
      <c r="H45" s="22">
        <v>7166</v>
      </c>
      <c r="I45" s="22">
        <v>9200</v>
      </c>
      <c r="J45" s="22">
        <v>16366</v>
      </c>
      <c r="K45" s="22">
        <v>15724</v>
      </c>
      <c r="L45" s="22">
        <v>18793</v>
      </c>
      <c r="M45" s="22">
        <v>7673</v>
      </c>
      <c r="N45" s="22">
        <v>42190</v>
      </c>
      <c r="O45" s="22">
        <v>8979</v>
      </c>
      <c r="P45" s="22">
        <v>18279</v>
      </c>
      <c r="Q45" s="22">
        <v>6099</v>
      </c>
      <c r="R45" s="22">
        <v>33357</v>
      </c>
      <c r="S45" s="22">
        <v>3128</v>
      </c>
      <c r="T45" s="22"/>
      <c r="U45" s="22"/>
      <c r="V45" s="22">
        <v>3128</v>
      </c>
      <c r="W45" s="22">
        <v>95041</v>
      </c>
      <c r="X45" s="22">
        <v>148810</v>
      </c>
      <c r="Y45" s="22">
        <v>-53769</v>
      </c>
      <c r="Z45" s="23">
        <v>-36.1326523755124</v>
      </c>
      <c r="AA45" s="20">
        <v>148810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481404</v>
      </c>
      <c r="D48" s="29">
        <f t="shared" ref="D48:Y48" si="1">SUM(D35:D47)</f>
        <v>0</v>
      </c>
      <c r="E48" s="30">
        <f t="shared" si="1"/>
        <v>686660</v>
      </c>
      <c r="F48" s="31">
        <f t="shared" si="1"/>
        <v>394840</v>
      </c>
      <c r="G48" s="31">
        <f t="shared" si="1"/>
        <v>17614</v>
      </c>
      <c r="H48" s="31">
        <f t="shared" si="1"/>
        <v>24780</v>
      </c>
      <c r="I48" s="31">
        <f t="shared" si="1"/>
        <v>31074</v>
      </c>
      <c r="J48" s="31">
        <f t="shared" si="1"/>
        <v>73468</v>
      </c>
      <c r="K48" s="31">
        <f t="shared" si="1"/>
        <v>34112</v>
      </c>
      <c r="L48" s="31">
        <f t="shared" si="1"/>
        <v>37218</v>
      </c>
      <c r="M48" s="31">
        <f t="shared" si="1"/>
        <v>26061</v>
      </c>
      <c r="N48" s="31">
        <f t="shared" si="1"/>
        <v>97391</v>
      </c>
      <c r="O48" s="31">
        <f t="shared" si="1"/>
        <v>39979</v>
      </c>
      <c r="P48" s="31">
        <f t="shared" si="1"/>
        <v>36667</v>
      </c>
      <c r="Q48" s="31">
        <f t="shared" si="1"/>
        <v>24756</v>
      </c>
      <c r="R48" s="31">
        <f t="shared" si="1"/>
        <v>101402</v>
      </c>
      <c r="S48" s="31">
        <f t="shared" si="1"/>
        <v>22906</v>
      </c>
      <c r="T48" s="31">
        <f t="shared" si="1"/>
        <v>18657</v>
      </c>
      <c r="U48" s="31">
        <f t="shared" si="1"/>
        <v>18589</v>
      </c>
      <c r="V48" s="31">
        <f t="shared" si="1"/>
        <v>60152</v>
      </c>
      <c r="W48" s="31">
        <f t="shared" si="1"/>
        <v>332413</v>
      </c>
      <c r="X48" s="31">
        <f t="shared" si="1"/>
        <v>394840</v>
      </c>
      <c r="Y48" s="31">
        <f t="shared" si="1"/>
        <v>-62427</v>
      </c>
      <c r="Z48" s="32">
        <f>+IF(X48&lt;&gt;0,+(Y48/X48)*100,0)</f>
        <v>-15.810708134940734</v>
      </c>
      <c r="AA48" s="29">
        <f>SUM(AA35:AA47)</f>
        <v>394840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-481404</v>
      </c>
      <c r="D49" s="39">
        <f t="shared" si="2"/>
        <v>0</v>
      </c>
      <c r="E49" s="40">
        <f t="shared" si="2"/>
        <v>-686660</v>
      </c>
      <c r="F49" s="41">
        <f t="shared" si="2"/>
        <v>-394840</v>
      </c>
      <c r="G49" s="41">
        <f t="shared" si="2"/>
        <v>-17614</v>
      </c>
      <c r="H49" s="41">
        <f t="shared" si="2"/>
        <v>-24780</v>
      </c>
      <c r="I49" s="41">
        <f t="shared" si="2"/>
        <v>-31074</v>
      </c>
      <c r="J49" s="41">
        <f t="shared" si="2"/>
        <v>-73468</v>
      </c>
      <c r="K49" s="41">
        <f t="shared" si="2"/>
        <v>-34112</v>
      </c>
      <c r="L49" s="41">
        <f t="shared" si="2"/>
        <v>-37218</v>
      </c>
      <c r="M49" s="41">
        <f t="shared" si="2"/>
        <v>-26061</v>
      </c>
      <c r="N49" s="41">
        <f t="shared" si="2"/>
        <v>-97391</v>
      </c>
      <c r="O49" s="41">
        <f t="shared" si="2"/>
        <v>-39979</v>
      </c>
      <c r="P49" s="41">
        <f t="shared" si="2"/>
        <v>-36667</v>
      </c>
      <c r="Q49" s="41">
        <f t="shared" si="2"/>
        <v>-24756</v>
      </c>
      <c r="R49" s="41">
        <f t="shared" si="2"/>
        <v>-101402</v>
      </c>
      <c r="S49" s="41">
        <f t="shared" si="2"/>
        <v>-22906</v>
      </c>
      <c r="T49" s="41">
        <f t="shared" si="2"/>
        <v>-18657</v>
      </c>
      <c r="U49" s="41">
        <f t="shared" si="2"/>
        <v>-18589</v>
      </c>
      <c r="V49" s="41">
        <f t="shared" si="2"/>
        <v>-60152</v>
      </c>
      <c r="W49" s="41">
        <f t="shared" si="2"/>
        <v>-332413</v>
      </c>
      <c r="X49" s="41">
        <f t="shared" si="2"/>
        <v>-394840</v>
      </c>
      <c r="Y49" s="41">
        <f t="shared" si="2"/>
        <v>62427</v>
      </c>
      <c r="Z49" s="42">
        <f>+IF(X49&lt;&gt;0,+(Y49/X49)*100,0)</f>
        <v>-15.810708134940734</v>
      </c>
      <c r="AA49" s="39">
        <f>+AA33-AA48</f>
        <v>-394840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-481404</v>
      </c>
      <c r="D52" s="48">
        <f t="shared" si="3"/>
        <v>0</v>
      </c>
      <c r="E52" s="49">
        <f t="shared" si="3"/>
        <v>-686660</v>
      </c>
      <c r="F52" s="50">
        <f t="shared" si="3"/>
        <v>-394840</v>
      </c>
      <c r="G52" s="50">
        <f t="shared" si="3"/>
        <v>-17614</v>
      </c>
      <c r="H52" s="50">
        <f t="shared" si="3"/>
        <v>-24780</v>
      </c>
      <c r="I52" s="50">
        <f t="shared" si="3"/>
        <v>-31074</v>
      </c>
      <c r="J52" s="50">
        <f t="shared" si="3"/>
        <v>-73468</v>
      </c>
      <c r="K52" s="50">
        <f t="shared" si="3"/>
        <v>-34112</v>
      </c>
      <c r="L52" s="50">
        <f t="shared" si="3"/>
        <v>-37218</v>
      </c>
      <c r="M52" s="50">
        <f t="shared" si="3"/>
        <v>-26061</v>
      </c>
      <c r="N52" s="50">
        <f t="shared" si="3"/>
        <v>-97391</v>
      </c>
      <c r="O52" s="50">
        <f t="shared" si="3"/>
        <v>-39979</v>
      </c>
      <c r="P52" s="50">
        <f t="shared" si="3"/>
        <v>-36667</v>
      </c>
      <c r="Q52" s="50">
        <f t="shared" si="3"/>
        <v>-24756</v>
      </c>
      <c r="R52" s="50">
        <f t="shared" si="3"/>
        <v>-101402</v>
      </c>
      <c r="S52" s="50">
        <f t="shared" si="3"/>
        <v>-22906</v>
      </c>
      <c r="T52" s="50">
        <f t="shared" si="3"/>
        <v>-18657</v>
      </c>
      <c r="U52" s="50">
        <f t="shared" si="3"/>
        <v>-18589</v>
      </c>
      <c r="V52" s="50">
        <f t="shared" si="3"/>
        <v>-60152</v>
      </c>
      <c r="W52" s="50">
        <f t="shared" si="3"/>
        <v>-332413</v>
      </c>
      <c r="X52" s="50">
        <f t="shared" si="3"/>
        <v>-394840</v>
      </c>
      <c r="Y52" s="50">
        <f t="shared" si="3"/>
        <v>62427</v>
      </c>
      <c r="Z52" s="51">
        <f>+IF(X52&lt;&gt;0,+(Y52/X52)*100,0)</f>
        <v>-15.810708134940734</v>
      </c>
      <c r="AA52" s="48">
        <f>SUM(AA49:AA51)</f>
        <v>-394840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-481404</v>
      </c>
      <c r="D54" s="54">
        <f>+D52-D53</f>
        <v>0</v>
      </c>
      <c r="E54" s="55">
        <f t="shared" si="4"/>
        <v>-686660</v>
      </c>
      <c r="F54" s="56">
        <f t="shared" si="4"/>
        <v>-394840</v>
      </c>
      <c r="G54" s="56">
        <f t="shared" si="4"/>
        <v>-17614</v>
      </c>
      <c r="H54" s="56">
        <f t="shared" si="4"/>
        <v>-24780</v>
      </c>
      <c r="I54" s="56">
        <f t="shared" si="4"/>
        <v>-31074</v>
      </c>
      <c r="J54" s="56">
        <f t="shared" si="4"/>
        <v>-73468</v>
      </c>
      <c r="K54" s="56">
        <f t="shared" si="4"/>
        <v>-34112</v>
      </c>
      <c r="L54" s="56">
        <f t="shared" si="4"/>
        <v>-37218</v>
      </c>
      <c r="M54" s="56">
        <f t="shared" si="4"/>
        <v>-26061</v>
      </c>
      <c r="N54" s="56">
        <f t="shared" si="4"/>
        <v>-97391</v>
      </c>
      <c r="O54" s="56">
        <f t="shared" si="4"/>
        <v>-39979</v>
      </c>
      <c r="P54" s="56">
        <f t="shared" si="4"/>
        <v>-36667</v>
      </c>
      <c r="Q54" s="56">
        <f t="shared" si="4"/>
        <v>-24756</v>
      </c>
      <c r="R54" s="56">
        <f t="shared" si="4"/>
        <v>-101402</v>
      </c>
      <c r="S54" s="56">
        <f t="shared" si="4"/>
        <v>-22906</v>
      </c>
      <c r="T54" s="56">
        <f t="shared" si="4"/>
        <v>-18657</v>
      </c>
      <c r="U54" s="56">
        <f t="shared" si="4"/>
        <v>-18589</v>
      </c>
      <c r="V54" s="56">
        <f t="shared" si="4"/>
        <v>-60152</v>
      </c>
      <c r="W54" s="56">
        <f t="shared" si="4"/>
        <v>-332413</v>
      </c>
      <c r="X54" s="56">
        <f t="shared" si="4"/>
        <v>-394840</v>
      </c>
      <c r="Y54" s="56">
        <f t="shared" si="4"/>
        <v>62427</v>
      </c>
      <c r="Z54" s="57">
        <f>+IF(X54&lt;&gt;0,+(Y54/X54)*100,0)</f>
        <v>-15.810708134940734</v>
      </c>
      <c r="AA54" s="54">
        <f>+AA52-AA53</f>
        <v>-394840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-481404</v>
      </c>
      <c r="D57" s="48">
        <f>SUM(D54:D56)</f>
        <v>0</v>
      </c>
      <c r="E57" s="49">
        <f t="shared" si="5"/>
        <v>-686660</v>
      </c>
      <c r="F57" s="50">
        <f t="shared" si="5"/>
        <v>-394840</v>
      </c>
      <c r="G57" s="50">
        <f t="shared" si="5"/>
        <v>-17614</v>
      </c>
      <c r="H57" s="50">
        <f t="shared" si="5"/>
        <v>-24780</v>
      </c>
      <c r="I57" s="50">
        <f t="shared" si="5"/>
        <v>-31074</v>
      </c>
      <c r="J57" s="50">
        <f t="shared" si="5"/>
        <v>-73468</v>
      </c>
      <c r="K57" s="50">
        <f t="shared" si="5"/>
        <v>-34112</v>
      </c>
      <c r="L57" s="50">
        <f t="shared" si="5"/>
        <v>-37218</v>
      </c>
      <c r="M57" s="50">
        <f t="shared" si="5"/>
        <v>-26061</v>
      </c>
      <c r="N57" s="50">
        <f t="shared" si="5"/>
        <v>-97391</v>
      </c>
      <c r="O57" s="50">
        <f t="shared" si="5"/>
        <v>-39979</v>
      </c>
      <c r="P57" s="50">
        <f t="shared" si="5"/>
        <v>-36667</v>
      </c>
      <c r="Q57" s="50">
        <f t="shared" si="5"/>
        <v>-24756</v>
      </c>
      <c r="R57" s="50">
        <f t="shared" si="5"/>
        <v>-101402</v>
      </c>
      <c r="S57" s="50">
        <f t="shared" si="5"/>
        <v>-22906</v>
      </c>
      <c r="T57" s="50">
        <f t="shared" si="5"/>
        <v>-18657</v>
      </c>
      <c r="U57" s="50">
        <f t="shared" si="5"/>
        <v>-18589</v>
      </c>
      <c r="V57" s="50">
        <f t="shared" si="5"/>
        <v>-60152</v>
      </c>
      <c r="W57" s="50">
        <f t="shared" si="5"/>
        <v>-332413</v>
      </c>
      <c r="X57" s="50">
        <f t="shared" si="5"/>
        <v>-394840</v>
      </c>
      <c r="Y57" s="50">
        <f t="shared" si="5"/>
        <v>62427</v>
      </c>
      <c r="Z57" s="51">
        <f>+IF(X57&lt;&gt;0,+(Y57/X57)*100,0)</f>
        <v>-15.810708134940734</v>
      </c>
      <c r="AA57" s="48">
        <f>SUM(AA54:AA56)</f>
        <v>-394840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-481404</v>
      </c>
      <c r="D60" s="65">
        <f>SUM(D57:D59)</f>
        <v>0</v>
      </c>
      <c r="E60" s="66">
        <f t="shared" si="6"/>
        <v>-686660</v>
      </c>
      <c r="F60" s="67">
        <f t="shared" si="6"/>
        <v>-394840</v>
      </c>
      <c r="G60" s="67">
        <f t="shared" si="6"/>
        <v>-17614</v>
      </c>
      <c r="H60" s="67">
        <f t="shared" si="6"/>
        <v>-24780</v>
      </c>
      <c r="I60" s="67">
        <f t="shared" si="6"/>
        <v>-31074</v>
      </c>
      <c r="J60" s="67">
        <f t="shared" si="6"/>
        <v>-73468</v>
      </c>
      <c r="K60" s="67">
        <f t="shared" si="6"/>
        <v>-34112</v>
      </c>
      <c r="L60" s="67">
        <f t="shared" si="6"/>
        <v>-37218</v>
      </c>
      <c r="M60" s="67">
        <f t="shared" si="6"/>
        <v>-26061</v>
      </c>
      <c r="N60" s="67">
        <f t="shared" si="6"/>
        <v>-97391</v>
      </c>
      <c r="O60" s="67">
        <f t="shared" si="6"/>
        <v>-39979</v>
      </c>
      <c r="P60" s="67">
        <f t="shared" si="6"/>
        <v>-36667</v>
      </c>
      <c r="Q60" s="67">
        <f t="shared" si="6"/>
        <v>-24756</v>
      </c>
      <c r="R60" s="67">
        <f t="shared" si="6"/>
        <v>-101402</v>
      </c>
      <c r="S60" s="67">
        <f t="shared" si="6"/>
        <v>-22906</v>
      </c>
      <c r="T60" s="67">
        <f t="shared" si="6"/>
        <v>-18657</v>
      </c>
      <c r="U60" s="67">
        <f t="shared" si="6"/>
        <v>-18589</v>
      </c>
      <c r="V60" s="67">
        <f t="shared" si="6"/>
        <v>-60152</v>
      </c>
      <c r="W60" s="67">
        <f t="shared" si="6"/>
        <v>-332413</v>
      </c>
      <c r="X60" s="67">
        <f t="shared" si="6"/>
        <v>-394840</v>
      </c>
      <c r="Y60" s="67">
        <f t="shared" si="6"/>
        <v>62427</v>
      </c>
      <c r="Z60" s="68">
        <f>+IF(X60&lt;&gt;0,+(Y60/X60)*100,0)</f>
        <v>-15.810708134940734</v>
      </c>
      <c r="AA60" s="65">
        <f>SUM(AA57:AA59)</f>
        <v>-394840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620386</v>
      </c>
      <c r="D40" s="20"/>
      <c r="E40" s="21"/>
      <c r="F40" s="22"/>
      <c r="G40" s="22">
        <v>47783</v>
      </c>
      <c r="H40" s="22"/>
      <c r="I40" s="22"/>
      <c r="J40" s="22">
        <v>47783</v>
      </c>
      <c r="K40" s="22"/>
      <c r="L40" s="22">
        <v>191132</v>
      </c>
      <c r="M40" s="22">
        <v>47783</v>
      </c>
      <c r="N40" s="22">
        <v>238915</v>
      </c>
      <c r="O40" s="22">
        <v>47783</v>
      </c>
      <c r="P40" s="22"/>
      <c r="Q40" s="22"/>
      <c r="R40" s="22">
        <v>47783</v>
      </c>
      <c r="S40" s="22"/>
      <c r="T40" s="22"/>
      <c r="U40" s="22"/>
      <c r="V40" s="22"/>
      <c r="W40" s="22">
        <v>334481</v>
      </c>
      <c r="X40" s="22"/>
      <c r="Y40" s="22">
        <v>334481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620386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47783</v>
      </c>
      <c r="H48" s="31">
        <f t="shared" si="1"/>
        <v>0</v>
      </c>
      <c r="I48" s="31">
        <f t="shared" si="1"/>
        <v>0</v>
      </c>
      <c r="J48" s="31">
        <f t="shared" si="1"/>
        <v>47783</v>
      </c>
      <c r="K48" s="31">
        <f t="shared" si="1"/>
        <v>0</v>
      </c>
      <c r="L48" s="31">
        <f t="shared" si="1"/>
        <v>191132</v>
      </c>
      <c r="M48" s="31">
        <f t="shared" si="1"/>
        <v>47783</v>
      </c>
      <c r="N48" s="31">
        <f t="shared" si="1"/>
        <v>238915</v>
      </c>
      <c r="O48" s="31">
        <f t="shared" si="1"/>
        <v>47783</v>
      </c>
      <c r="P48" s="31">
        <f t="shared" si="1"/>
        <v>0</v>
      </c>
      <c r="Q48" s="31">
        <f t="shared" si="1"/>
        <v>0</v>
      </c>
      <c r="R48" s="31">
        <f t="shared" si="1"/>
        <v>47783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334481</v>
      </c>
      <c r="X48" s="31">
        <f t="shared" si="1"/>
        <v>0</v>
      </c>
      <c r="Y48" s="31">
        <f t="shared" si="1"/>
        <v>334481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-620386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-47783</v>
      </c>
      <c r="H49" s="41">
        <f t="shared" si="2"/>
        <v>0</v>
      </c>
      <c r="I49" s="41">
        <f t="shared" si="2"/>
        <v>0</v>
      </c>
      <c r="J49" s="41">
        <f t="shared" si="2"/>
        <v>-47783</v>
      </c>
      <c r="K49" s="41">
        <f t="shared" si="2"/>
        <v>0</v>
      </c>
      <c r="L49" s="41">
        <f t="shared" si="2"/>
        <v>-191132</v>
      </c>
      <c r="M49" s="41">
        <f t="shared" si="2"/>
        <v>-47783</v>
      </c>
      <c r="N49" s="41">
        <f t="shared" si="2"/>
        <v>-238915</v>
      </c>
      <c r="O49" s="41">
        <f t="shared" si="2"/>
        <v>-47783</v>
      </c>
      <c r="P49" s="41">
        <f t="shared" si="2"/>
        <v>0</v>
      </c>
      <c r="Q49" s="41">
        <f t="shared" si="2"/>
        <v>0</v>
      </c>
      <c r="R49" s="41">
        <f t="shared" si="2"/>
        <v>-47783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-334481</v>
      </c>
      <c r="X49" s="41">
        <f t="shared" si="2"/>
        <v>0</v>
      </c>
      <c r="Y49" s="41">
        <f t="shared" si="2"/>
        <v>-334481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-620386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-47783</v>
      </c>
      <c r="H52" s="50">
        <f t="shared" si="3"/>
        <v>0</v>
      </c>
      <c r="I52" s="50">
        <f t="shared" si="3"/>
        <v>0</v>
      </c>
      <c r="J52" s="50">
        <f t="shared" si="3"/>
        <v>-47783</v>
      </c>
      <c r="K52" s="50">
        <f t="shared" si="3"/>
        <v>0</v>
      </c>
      <c r="L52" s="50">
        <f t="shared" si="3"/>
        <v>-191132</v>
      </c>
      <c r="M52" s="50">
        <f t="shared" si="3"/>
        <v>-47783</v>
      </c>
      <c r="N52" s="50">
        <f t="shared" si="3"/>
        <v>-238915</v>
      </c>
      <c r="O52" s="50">
        <f t="shared" si="3"/>
        <v>-47783</v>
      </c>
      <c r="P52" s="50">
        <f t="shared" si="3"/>
        <v>0</v>
      </c>
      <c r="Q52" s="50">
        <f t="shared" si="3"/>
        <v>0</v>
      </c>
      <c r="R52" s="50">
        <f t="shared" si="3"/>
        <v>-47783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-334481</v>
      </c>
      <c r="X52" s="50">
        <f t="shared" si="3"/>
        <v>0</v>
      </c>
      <c r="Y52" s="50">
        <f t="shared" si="3"/>
        <v>-334481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-620386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-47783</v>
      </c>
      <c r="H54" s="56">
        <f t="shared" si="4"/>
        <v>0</v>
      </c>
      <c r="I54" s="56">
        <f t="shared" si="4"/>
        <v>0</v>
      </c>
      <c r="J54" s="56">
        <f t="shared" si="4"/>
        <v>-47783</v>
      </c>
      <c r="K54" s="56">
        <f t="shared" si="4"/>
        <v>0</v>
      </c>
      <c r="L54" s="56">
        <f t="shared" si="4"/>
        <v>-191132</v>
      </c>
      <c r="M54" s="56">
        <f t="shared" si="4"/>
        <v>-47783</v>
      </c>
      <c r="N54" s="56">
        <f t="shared" si="4"/>
        <v>-238915</v>
      </c>
      <c r="O54" s="56">
        <f t="shared" si="4"/>
        <v>-47783</v>
      </c>
      <c r="P54" s="56">
        <f t="shared" si="4"/>
        <v>0</v>
      </c>
      <c r="Q54" s="56">
        <f t="shared" si="4"/>
        <v>0</v>
      </c>
      <c r="R54" s="56">
        <f t="shared" si="4"/>
        <v>-47783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-334481</v>
      </c>
      <c r="X54" s="56">
        <f t="shared" si="4"/>
        <v>0</v>
      </c>
      <c r="Y54" s="56">
        <f t="shared" si="4"/>
        <v>-334481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-620386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-47783</v>
      </c>
      <c r="H57" s="50">
        <f t="shared" si="5"/>
        <v>0</v>
      </c>
      <c r="I57" s="50">
        <f t="shared" si="5"/>
        <v>0</v>
      </c>
      <c r="J57" s="50">
        <f t="shared" si="5"/>
        <v>-47783</v>
      </c>
      <c r="K57" s="50">
        <f t="shared" si="5"/>
        <v>0</v>
      </c>
      <c r="L57" s="50">
        <f t="shared" si="5"/>
        <v>-191132</v>
      </c>
      <c r="M57" s="50">
        <f t="shared" si="5"/>
        <v>-47783</v>
      </c>
      <c r="N57" s="50">
        <f t="shared" si="5"/>
        <v>-238915</v>
      </c>
      <c r="O57" s="50">
        <f t="shared" si="5"/>
        <v>-47783</v>
      </c>
      <c r="P57" s="50">
        <f t="shared" si="5"/>
        <v>0</v>
      </c>
      <c r="Q57" s="50">
        <f t="shared" si="5"/>
        <v>0</v>
      </c>
      <c r="R57" s="50">
        <f t="shared" si="5"/>
        <v>-47783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-334481</v>
      </c>
      <c r="X57" s="50">
        <f t="shared" si="5"/>
        <v>0</v>
      </c>
      <c r="Y57" s="50">
        <f t="shared" si="5"/>
        <v>-334481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-620386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-47783</v>
      </c>
      <c r="H60" s="67">
        <f t="shared" si="6"/>
        <v>0</v>
      </c>
      <c r="I60" s="67">
        <f t="shared" si="6"/>
        <v>0</v>
      </c>
      <c r="J60" s="67">
        <f t="shared" si="6"/>
        <v>-47783</v>
      </c>
      <c r="K60" s="67">
        <f t="shared" si="6"/>
        <v>0</v>
      </c>
      <c r="L60" s="67">
        <f t="shared" si="6"/>
        <v>-191132</v>
      </c>
      <c r="M60" s="67">
        <f t="shared" si="6"/>
        <v>-47783</v>
      </c>
      <c r="N60" s="67">
        <f t="shared" si="6"/>
        <v>-238915</v>
      </c>
      <c r="O60" s="67">
        <f t="shared" si="6"/>
        <v>-47783</v>
      </c>
      <c r="P60" s="67">
        <f t="shared" si="6"/>
        <v>0</v>
      </c>
      <c r="Q60" s="67">
        <f t="shared" si="6"/>
        <v>0</v>
      </c>
      <c r="R60" s="67">
        <f t="shared" si="6"/>
        <v>-47783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-334481</v>
      </c>
      <c r="X60" s="67">
        <f t="shared" si="6"/>
        <v>0</v>
      </c>
      <c r="Y60" s="67">
        <f t="shared" si="6"/>
        <v>-334481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8769402</v>
      </c>
      <c r="D8" s="20"/>
      <c r="E8" s="21">
        <v>10606915</v>
      </c>
      <c r="F8" s="22">
        <v>10606915</v>
      </c>
      <c r="G8" s="22">
        <v>834881</v>
      </c>
      <c r="H8" s="22">
        <v>774571</v>
      </c>
      <c r="I8" s="22">
        <v>836099</v>
      </c>
      <c r="J8" s="22">
        <v>2445551</v>
      </c>
      <c r="K8" s="22">
        <v>844645</v>
      </c>
      <c r="L8" s="22">
        <v>834738</v>
      </c>
      <c r="M8" s="22">
        <v>882461</v>
      </c>
      <c r="N8" s="22">
        <v>2561844</v>
      </c>
      <c r="O8" s="22">
        <v>840392</v>
      </c>
      <c r="P8" s="22">
        <v>787186</v>
      </c>
      <c r="Q8" s="22">
        <v>723315</v>
      </c>
      <c r="R8" s="22">
        <v>2350893</v>
      </c>
      <c r="S8" s="22">
        <v>793603</v>
      </c>
      <c r="T8" s="22">
        <v>797932</v>
      </c>
      <c r="U8" s="22">
        <v>690345</v>
      </c>
      <c r="V8" s="22">
        <v>2281880</v>
      </c>
      <c r="W8" s="22">
        <v>9640168</v>
      </c>
      <c r="X8" s="22">
        <v>10606915</v>
      </c>
      <c r="Y8" s="22">
        <v>-966747</v>
      </c>
      <c r="Z8" s="23">
        <v>-9.1143089201714176</v>
      </c>
      <c r="AA8" s="20">
        <v>10606915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18766725</v>
      </c>
      <c r="D26" s="20"/>
      <c r="E26" s="21">
        <v>10000000</v>
      </c>
      <c r="F26" s="22">
        <v>10182075</v>
      </c>
      <c r="G26" s="22"/>
      <c r="H26" s="22"/>
      <c r="I26" s="22"/>
      <c r="J26" s="22"/>
      <c r="K26" s="22">
        <v>2340000</v>
      </c>
      <c r="L26" s="22">
        <v>4095000</v>
      </c>
      <c r="M26" s="22">
        <v>3510000</v>
      </c>
      <c r="N26" s="22">
        <v>9945000</v>
      </c>
      <c r="O26" s="22"/>
      <c r="P26" s="22"/>
      <c r="Q26" s="22"/>
      <c r="R26" s="22"/>
      <c r="S26" s="22"/>
      <c r="T26" s="22"/>
      <c r="U26" s="22">
        <v>224625</v>
      </c>
      <c r="V26" s="22">
        <v>224625</v>
      </c>
      <c r="W26" s="22">
        <v>10169625</v>
      </c>
      <c r="X26" s="22">
        <v>10182075</v>
      </c>
      <c r="Y26" s="22">
        <v>-12450</v>
      </c>
      <c r="Z26" s="23">
        <v>-0.12227370157850928</v>
      </c>
      <c r="AA26" s="20">
        <v>10182075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>
        <v>12180</v>
      </c>
      <c r="P27" s="22">
        <v>39493</v>
      </c>
      <c r="Q27" s="22">
        <v>39768</v>
      </c>
      <c r="R27" s="22">
        <v>91441</v>
      </c>
      <c r="S27" s="22">
        <v>40862</v>
      </c>
      <c r="T27" s="22">
        <v>40190</v>
      </c>
      <c r="U27" s="22">
        <v>43025</v>
      </c>
      <c r="V27" s="22">
        <v>124077</v>
      </c>
      <c r="W27" s="22">
        <v>215518</v>
      </c>
      <c r="X27" s="22"/>
      <c r="Y27" s="22">
        <v>215518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1206923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>
        <v>80362</v>
      </c>
      <c r="R29" s="22">
        <v>80362</v>
      </c>
      <c r="S29" s="22"/>
      <c r="T29" s="22"/>
      <c r="U29" s="22"/>
      <c r="V29" s="22"/>
      <c r="W29" s="22">
        <v>80362</v>
      </c>
      <c r="X29" s="22"/>
      <c r="Y29" s="22">
        <v>80362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28743050</v>
      </c>
      <c r="D33" s="29">
        <f t="shared" ref="D33:Y33" si="0">SUM(D6:D32)</f>
        <v>0</v>
      </c>
      <c r="E33" s="30">
        <f t="shared" si="0"/>
        <v>20606915</v>
      </c>
      <c r="F33" s="31">
        <f t="shared" si="0"/>
        <v>20788990</v>
      </c>
      <c r="G33" s="31">
        <f t="shared" si="0"/>
        <v>834881</v>
      </c>
      <c r="H33" s="31">
        <f t="shared" si="0"/>
        <v>774571</v>
      </c>
      <c r="I33" s="31">
        <f t="shared" si="0"/>
        <v>836099</v>
      </c>
      <c r="J33" s="31">
        <f t="shared" si="0"/>
        <v>2445551</v>
      </c>
      <c r="K33" s="31">
        <f t="shared" si="0"/>
        <v>3184645</v>
      </c>
      <c r="L33" s="31">
        <f t="shared" si="0"/>
        <v>4929738</v>
      </c>
      <c r="M33" s="31">
        <f t="shared" si="0"/>
        <v>4392461</v>
      </c>
      <c r="N33" s="31">
        <f t="shared" si="0"/>
        <v>12506844</v>
      </c>
      <c r="O33" s="31">
        <f t="shared" si="0"/>
        <v>852572</v>
      </c>
      <c r="P33" s="31">
        <f t="shared" si="0"/>
        <v>826679</v>
      </c>
      <c r="Q33" s="31">
        <f t="shared" si="0"/>
        <v>843445</v>
      </c>
      <c r="R33" s="31">
        <f t="shared" si="0"/>
        <v>2522696</v>
      </c>
      <c r="S33" s="31">
        <f t="shared" si="0"/>
        <v>834465</v>
      </c>
      <c r="T33" s="31">
        <f t="shared" si="0"/>
        <v>838122</v>
      </c>
      <c r="U33" s="31">
        <f t="shared" si="0"/>
        <v>957995</v>
      </c>
      <c r="V33" s="31">
        <f t="shared" si="0"/>
        <v>2630582</v>
      </c>
      <c r="W33" s="31">
        <f t="shared" si="0"/>
        <v>20105673</v>
      </c>
      <c r="X33" s="31">
        <f t="shared" si="0"/>
        <v>20788990</v>
      </c>
      <c r="Y33" s="31">
        <f t="shared" si="0"/>
        <v>-683317</v>
      </c>
      <c r="Z33" s="32">
        <f>+IF(X33&lt;&gt;0,+(Y33/X33)*100,0)</f>
        <v>-3.286917738668401</v>
      </c>
      <c r="AA33" s="29">
        <f>SUM(AA6:AA32)</f>
        <v>20788990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847489</v>
      </c>
      <c r="D35" s="20"/>
      <c r="E35" s="21">
        <v>1266825</v>
      </c>
      <c r="F35" s="22">
        <v>827621</v>
      </c>
      <c r="G35" s="22">
        <v>60686</v>
      </c>
      <c r="H35" s="22">
        <v>59443</v>
      </c>
      <c r="I35" s="22">
        <v>54009</v>
      </c>
      <c r="J35" s="22">
        <v>174138</v>
      </c>
      <c r="K35" s="22">
        <v>67079</v>
      </c>
      <c r="L35" s="22">
        <v>85342</v>
      </c>
      <c r="M35" s="22">
        <v>71487</v>
      </c>
      <c r="N35" s="22">
        <v>223908</v>
      </c>
      <c r="O35" s="22">
        <v>61514</v>
      </c>
      <c r="P35" s="22">
        <v>44878</v>
      </c>
      <c r="Q35" s="22">
        <v>58918</v>
      </c>
      <c r="R35" s="22">
        <v>165310</v>
      </c>
      <c r="S35" s="22">
        <v>70179</v>
      </c>
      <c r="T35" s="22">
        <v>66614</v>
      </c>
      <c r="U35" s="22">
        <v>63620</v>
      </c>
      <c r="V35" s="22">
        <v>200413</v>
      </c>
      <c r="W35" s="22">
        <v>763769</v>
      </c>
      <c r="X35" s="22">
        <v>827621</v>
      </c>
      <c r="Y35" s="22">
        <v>-63852</v>
      </c>
      <c r="Z35" s="23">
        <v>-7.7151256432594142</v>
      </c>
      <c r="AA35" s="20">
        <v>827621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1706006</v>
      </c>
      <c r="D39" s="20"/>
      <c r="E39" s="21">
        <v>1502029</v>
      </c>
      <c r="F39" s="22">
        <v>1502029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1502029</v>
      </c>
      <c r="Y39" s="22">
        <v>-1502029</v>
      </c>
      <c r="Z39" s="23">
        <v>-100</v>
      </c>
      <c r="AA39" s="20">
        <v>1502029</v>
      </c>
    </row>
    <row r="40" spans="1:27" x14ac:dyDescent="0.25">
      <c r="A40" s="19" t="s">
        <v>66</v>
      </c>
      <c r="B40" s="15" t="s">
        <v>32</v>
      </c>
      <c r="C40" s="20">
        <v>5879120</v>
      </c>
      <c r="D40" s="20"/>
      <c r="E40" s="21">
        <v>10733196</v>
      </c>
      <c r="F40" s="22">
        <v>6124361</v>
      </c>
      <c r="G40" s="22">
        <v>894434</v>
      </c>
      <c r="H40" s="22">
        <v>697936</v>
      </c>
      <c r="I40" s="22">
        <v>697936</v>
      </c>
      <c r="J40" s="22">
        <v>2290306</v>
      </c>
      <c r="K40" s="22">
        <v>697936</v>
      </c>
      <c r="L40" s="22">
        <v>697936</v>
      </c>
      <c r="M40" s="22">
        <v>697936</v>
      </c>
      <c r="N40" s="22">
        <v>2093808</v>
      </c>
      <c r="O40" s="22">
        <v>-1937132</v>
      </c>
      <c r="P40" s="22">
        <v>318676</v>
      </c>
      <c r="Q40" s="22">
        <v>352824</v>
      </c>
      <c r="R40" s="22">
        <v>-1265632</v>
      </c>
      <c r="S40" s="22">
        <v>341440</v>
      </c>
      <c r="T40" s="22">
        <v>352820</v>
      </c>
      <c r="U40" s="22">
        <v>341440</v>
      </c>
      <c r="V40" s="22">
        <v>1035700</v>
      </c>
      <c r="W40" s="22">
        <v>4154182</v>
      </c>
      <c r="X40" s="22">
        <v>6124361</v>
      </c>
      <c r="Y40" s="22">
        <v>-1970179</v>
      </c>
      <c r="Z40" s="23">
        <v>-32.169543892007674</v>
      </c>
      <c r="AA40" s="20">
        <v>6124361</v>
      </c>
    </row>
    <row r="41" spans="1:27" x14ac:dyDescent="0.25">
      <c r="A41" s="19" t="s">
        <v>40</v>
      </c>
      <c r="B41" s="15" t="s">
        <v>32</v>
      </c>
      <c r="C41" s="20">
        <v>58862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17673613</v>
      </c>
      <c r="D42" s="20"/>
      <c r="E42" s="21">
        <v>10000000</v>
      </c>
      <c r="F42" s="22">
        <v>12182075</v>
      </c>
      <c r="G42" s="22"/>
      <c r="H42" s="22"/>
      <c r="I42" s="22"/>
      <c r="J42" s="22"/>
      <c r="K42" s="22">
        <v>2034782</v>
      </c>
      <c r="L42" s="22">
        <v>3560869</v>
      </c>
      <c r="M42" s="22">
        <v>3052174</v>
      </c>
      <c r="N42" s="22">
        <v>8647825</v>
      </c>
      <c r="O42" s="22"/>
      <c r="P42" s="22"/>
      <c r="Q42" s="22"/>
      <c r="R42" s="22"/>
      <c r="S42" s="22">
        <v>1069018</v>
      </c>
      <c r="T42" s="22">
        <v>69633</v>
      </c>
      <c r="U42" s="22">
        <v>890343</v>
      </c>
      <c r="V42" s="22">
        <v>2028994</v>
      </c>
      <c r="W42" s="22">
        <v>10676819</v>
      </c>
      <c r="X42" s="22">
        <v>12182075</v>
      </c>
      <c r="Y42" s="22">
        <v>-1505256</v>
      </c>
      <c r="Z42" s="23">
        <v>-12.356318607462194</v>
      </c>
      <c r="AA42" s="20">
        <v>12182075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568180</v>
      </c>
      <c r="D44" s="20"/>
      <c r="E44" s="21">
        <v>1267053</v>
      </c>
      <c r="F44" s="22">
        <v>1267053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>
        <v>371654</v>
      </c>
      <c r="V44" s="22">
        <v>371654</v>
      </c>
      <c r="W44" s="22">
        <v>371654</v>
      </c>
      <c r="X44" s="22">
        <v>1267053</v>
      </c>
      <c r="Y44" s="22">
        <v>-895399</v>
      </c>
      <c r="Z44" s="23">
        <v>-70.667841045323271</v>
      </c>
      <c r="AA44" s="20">
        <v>1267053</v>
      </c>
    </row>
    <row r="45" spans="1:27" x14ac:dyDescent="0.25">
      <c r="A45" s="19" t="s">
        <v>70</v>
      </c>
      <c r="B45" s="15" t="s">
        <v>32</v>
      </c>
      <c r="C45" s="20">
        <v>15502</v>
      </c>
      <c r="D45" s="20"/>
      <c r="E45" s="21">
        <v>19690</v>
      </c>
      <c r="F45" s="22">
        <v>16861</v>
      </c>
      <c r="G45" s="22">
        <v>821</v>
      </c>
      <c r="H45" s="22">
        <v>451</v>
      </c>
      <c r="I45" s="22">
        <v>727</v>
      </c>
      <c r="J45" s="22">
        <v>1999</v>
      </c>
      <c r="K45" s="22">
        <v>814</v>
      </c>
      <c r="L45" s="22">
        <v>1028</v>
      </c>
      <c r="M45" s="22">
        <v>818</v>
      </c>
      <c r="N45" s="22">
        <v>2660</v>
      </c>
      <c r="O45" s="22">
        <v>711</v>
      </c>
      <c r="P45" s="22">
        <v>411</v>
      </c>
      <c r="Q45" s="22">
        <v>419</v>
      </c>
      <c r="R45" s="22">
        <v>1541</v>
      </c>
      <c r="S45" s="22">
        <v>532</v>
      </c>
      <c r="T45" s="22">
        <v>2748</v>
      </c>
      <c r="U45" s="22">
        <v>7966</v>
      </c>
      <c r="V45" s="22">
        <v>11246</v>
      </c>
      <c r="W45" s="22">
        <v>17446</v>
      </c>
      <c r="X45" s="22">
        <v>16861</v>
      </c>
      <c r="Y45" s="22">
        <v>585</v>
      </c>
      <c r="Z45" s="23">
        <v>3.469545104086353</v>
      </c>
      <c r="AA45" s="20">
        <v>16861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26748772</v>
      </c>
      <c r="D48" s="29">
        <f t="shared" ref="D48:Y48" si="1">SUM(D35:D47)</f>
        <v>0</v>
      </c>
      <c r="E48" s="30">
        <f t="shared" si="1"/>
        <v>24788793</v>
      </c>
      <c r="F48" s="31">
        <f t="shared" si="1"/>
        <v>21920000</v>
      </c>
      <c r="G48" s="31">
        <f t="shared" si="1"/>
        <v>955941</v>
      </c>
      <c r="H48" s="31">
        <f t="shared" si="1"/>
        <v>757830</v>
      </c>
      <c r="I48" s="31">
        <f t="shared" si="1"/>
        <v>752672</v>
      </c>
      <c r="J48" s="31">
        <f t="shared" si="1"/>
        <v>2466443</v>
      </c>
      <c r="K48" s="31">
        <f t="shared" si="1"/>
        <v>2800611</v>
      </c>
      <c r="L48" s="31">
        <f t="shared" si="1"/>
        <v>4345175</v>
      </c>
      <c r="M48" s="31">
        <f t="shared" si="1"/>
        <v>3822415</v>
      </c>
      <c r="N48" s="31">
        <f t="shared" si="1"/>
        <v>10968201</v>
      </c>
      <c r="O48" s="31">
        <f t="shared" si="1"/>
        <v>-1874907</v>
      </c>
      <c r="P48" s="31">
        <f t="shared" si="1"/>
        <v>363965</v>
      </c>
      <c r="Q48" s="31">
        <f t="shared" si="1"/>
        <v>412161</v>
      </c>
      <c r="R48" s="31">
        <f t="shared" si="1"/>
        <v>-1098781</v>
      </c>
      <c r="S48" s="31">
        <f t="shared" si="1"/>
        <v>1481169</v>
      </c>
      <c r="T48" s="31">
        <f t="shared" si="1"/>
        <v>491815</v>
      </c>
      <c r="U48" s="31">
        <f t="shared" si="1"/>
        <v>1675023</v>
      </c>
      <c r="V48" s="31">
        <f t="shared" si="1"/>
        <v>3648007</v>
      </c>
      <c r="W48" s="31">
        <f t="shared" si="1"/>
        <v>15983870</v>
      </c>
      <c r="X48" s="31">
        <f t="shared" si="1"/>
        <v>21920000</v>
      </c>
      <c r="Y48" s="31">
        <f t="shared" si="1"/>
        <v>-5936130</v>
      </c>
      <c r="Z48" s="32">
        <f>+IF(X48&lt;&gt;0,+(Y48/X48)*100,0)</f>
        <v>-27.080885036496348</v>
      </c>
      <c r="AA48" s="29">
        <f>SUM(AA35:AA47)</f>
        <v>21920000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1994278</v>
      </c>
      <c r="D49" s="39">
        <f t="shared" si="2"/>
        <v>0</v>
      </c>
      <c r="E49" s="40">
        <f t="shared" si="2"/>
        <v>-4181878</v>
      </c>
      <c r="F49" s="41">
        <f t="shared" si="2"/>
        <v>-1131010</v>
      </c>
      <c r="G49" s="41">
        <f t="shared" si="2"/>
        <v>-121060</v>
      </c>
      <c r="H49" s="41">
        <f t="shared" si="2"/>
        <v>16741</v>
      </c>
      <c r="I49" s="41">
        <f t="shared" si="2"/>
        <v>83427</v>
      </c>
      <c r="J49" s="41">
        <f t="shared" si="2"/>
        <v>-20892</v>
      </c>
      <c r="K49" s="41">
        <f t="shared" si="2"/>
        <v>384034</v>
      </c>
      <c r="L49" s="41">
        <f t="shared" si="2"/>
        <v>584563</v>
      </c>
      <c r="M49" s="41">
        <f t="shared" si="2"/>
        <v>570046</v>
      </c>
      <c r="N49" s="41">
        <f t="shared" si="2"/>
        <v>1538643</v>
      </c>
      <c r="O49" s="41">
        <f t="shared" si="2"/>
        <v>2727479</v>
      </c>
      <c r="P49" s="41">
        <f t="shared" si="2"/>
        <v>462714</v>
      </c>
      <c r="Q49" s="41">
        <f t="shared" si="2"/>
        <v>431284</v>
      </c>
      <c r="R49" s="41">
        <f t="shared" si="2"/>
        <v>3621477</v>
      </c>
      <c r="S49" s="41">
        <f t="shared" si="2"/>
        <v>-646704</v>
      </c>
      <c r="T49" s="41">
        <f t="shared" si="2"/>
        <v>346307</v>
      </c>
      <c r="U49" s="41">
        <f t="shared" si="2"/>
        <v>-717028</v>
      </c>
      <c r="V49" s="41">
        <f t="shared" si="2"/>
        <v>-1017425</v>
      </c>
      <c r="W49" s="41">
        <f t="shared" si="2"/>
        <v>4121803</v>
      </c>
      <c r="X49" s="41">
        <f t="shared" si="2"/>
        <v>-1131010</v>
      </c>
      <c r="Y49" s="41">
        <f t="shared" si="2"/>
        <v>5252813</v>
      </c>
      <c r="Z49" s="42">
        <f>+IF(X49&lt;&gt;0,+(Y49/X49)*100,0)</f>
        <v>-464.43559296557942</v>
      </c>
      <c r="AA49" s="39">
        <f>+AA33-AA48</f>
        <v>-1131010</v>
      </c>
    </row>
    <row r="50" spans="1:27" x14ac:dyDescent="0.25">
      <c r="A50" s="43" t="s">
        <v>75</v>
      </c>
      <c r="B50" s="15" t="s">
        <v>32</v>
      </c>
      <c r="C50" s="20">
        <v>14666545</v>
      </c>
      <c r="D50" s="20"/>
      <c r="E50" s="21">
        <v>25229200</v>
      </c>
      <c r="F50" s="22">
        <v>12014412</v>
      </c>
      <c r="G50" s="22">
        <v>2151552</v>
      </c>
      <c r="H50" s="22"/>
      <c r="I50" s="22">
        <v>1143594</v>
      </c>
      <c r="J50" s="22">
        <v>3295146</v>
      </c>
      <c r="K50" s="22">
        <v>4761903</v>
      </c>
      <c r="L50" s="22">
        <v>2097023</v>
      </c>
      <c r="M50" s="22"/>
      <c r="N50" s="22">
        <v>6858926</v>
      </c>
      <c r="O50" s="22"/>
      <c r="P50" s="22"/>
      <c r="Q50" s="22">
        <v>353725</v>
      </c>
      <c r="R50" s="22">
        <v>353725</v>
      </c>
      <c r="S50" s="22"/>
      <c r="T50" s="22"/>
      <c r="U50" s="22"/>
      <c r="V50" s="22"/>
      <c r="W50" s="22">
        <v>10507797</v>
      </c>
      <c r="X50" s="22">
        <v>12014412</v>
      </c>
      <c r="Y50" s="22">
        <v>-1506615</v>
      </c>
      <c r="Z50" s="23">
        <v>-12.540064382676405</v>
      </c>
      <c r="AA50" s="20">
        <v>12014412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16660823</v>
      </c>
      <c r="D52" s="48">
        <f t="shared" si="3"/>
        <v>0</v>
      </c>
      <c r="E52" s="49">
        <f t="shared" si="3"/>
        <v>21047322</v>
      </c>
      <c r="F52" s="50">
        <f t="shared" si="3"/>
        <v>10883402</v>
      </c>
      <c r="G52" s="50">
        <f t="shared" si="3"/>
        <v>2030492</v>
      </c>
      <c r="H52" s="50">
        <f t="shared" si="3"/>
        <v>16741</v>
      </c>
      <c r="I52" s="50">
        <f t="shared" si="3"/>
        <v>1227021</v>
      </c>
      <c r="J52" s="50">
        <f t="shared" si="3"/>
        <v>3274254</v>
      </c>
      <c r="K52" s="50">
        <f t="shared" si="3"/>
        <v>5145937</v>
      </c>
      <c r="L52" s="50">
        <f t="shared" si="3"/>
        <v>2681586</v>
      </c>
      <c r="M52" s="50">
        <f t="shared" si="3"/>
        <v>570046</v>
      </c>
      <c r="N52" s="50">
        <f t="shared" si="3"/>
        <v>8397569</v>
      </c>
      <c r="O52" s="50">
        <f t="shared" si="3"/>
        <v>2727479</v>
      </c>
      <c r="P52" s="50">
        <f t="shared" si="3"/>
        <v>462714</v>
      </c>
      <c r="Q52" s="50">
        <f t="shared" si="3"/>
        <v>785009</v>
      </c>
      <c r="R52" s="50">
        <f t="shared" si="3"/>
        <v>3975202</v>
      </c>
      <c r="S52" s="50">
        <f t="shared" si="3"/>
        <v>-646704</v>
      </c>
      <c r="T52" s="50">
        <f t="shared" si="3"/>
        <v>346307</v>
      </c>
      <c r="U52" s="50">
        <f t="shared" si="3"/>
        <v>-717028</v>
      </c>
      <c r="V52" s="50">
        <f t="shared" si="3"/>
        <v>-1017425</v>
      </c>
      <c r="W52" s="50">
        <f t="shared" si="3"/>
        <v>14629600</v>
      </c>
      <c r="X52" s="50">
        <f t="shared" si="3"/>
        <v>10883402</v>
      </c>
      <c r="Y52" s="50">
        <f t="shared" si="3"/>
        <v>3746198</v>
      </c>
      <c r="Z52" s="51">
        <f>+IF(X52&lt;&gt;0,+(Y52/X52)*100,0)</f>
        <v>34.421203958100598</v>
      </c>
      <c r="AA52" s="48">
        <f>SUM(AA49:AA51)</f>
        <v>10883402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16660823</v>
      </c>
      <c r="D54" s="54">
        <f>+D52-D53</f>
        <v>0</v>
      </c>
      <c r="E54" s="55">
        <f t="shared" si="4"/>
        <v>21047322</v>
      </c>
      <c r="F54" s="56">
        <f t="shared" si="4"/>
        <v>10883402</v>
      </c>
      <c r="G54" s="56">
        <f t="shared" si="4"/>
        <v>2030492</v>
      </c>
      <c r="H54" s="56">
        <f t="shared" si="4"/>
        <v>16741</v>
      </c>
      <c r="I54" s="56">
        <f t="shared" si="4"/>
        <v>1227021</v>
      </c>
      <c r="J54" s="56">
        <f t="shared" si="4"/>
        <v>3274254</v>
      </c>
      <c r="K54" s="56">
        <f t="shared" si="4"/>
        <v>5145937</v>
      </c>
      <c r="L54" s="56">
        <f t="shared" si="4"/>
        <v>2681586</v>
      </c>
      <c r="M54" s="56">
        <f t="shared" si="4"/>
        <v>570046</v>
      </c>
      <c r="N54" s="56">
        <f t="shared" si="4"/>
        <v>8397569</v>
      </c>
      <c r="O54" s="56">
        <f t="shared" si="4"/>
        <v>2727479</v>
      </c>
      <c r="P54" s="56">
        <f t="shared" si="4"/>
        <v>462714</v>
      </c>
      <c r="Q54" s="56">
        <f t="shared" si="4"/>
        <v>785009</v>
      </c>
      <c r="R54" s="56">
        <f t="shared" si="4"/>
        <v>3975202</v>
      </c>
      <c r="S54" s="56">
        <f t="shared" si="4"/>
        <v>-646704</v>
      </c>
      <c r="T54" s="56">
        <f t="shared" si="4"/>
        <v>346307</v>
      </c>
      <c r="U54" s="56">
        <f t="shared" si="4"/>
        <v>-717028</v>
      </c>
      <c r="V54" s="56">
        <f t="shared" si="4"/>
        <v>-1017425</v>
      </c>
      <c r="W54" s="56">
        <f t="shared" si="4"/>
        <v>14629600</v>
      </c>
      <c r="X54" s="56">
        <f t="shared" si="4"/>
        <v>10883402</v>
      </c>
      <c r="Y54" s="56">
        <f t="shared" si="4"/>
        <v>3746198</v>
      </c>
      <c r="Z54" s="57">
        <f>+IF(X54&lt;&gt;0,+(Y54/X54)*100,0)</f>
        <v>34.421203958100598</v>
      </c>
      <c r="AA54" s="54">
        <f>+AA52-AA53</f>
        <v>10883402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16660823</v>
      </c>
      <c r="D57" s="48">
        <f>SUM(D54:D56)</f>
        <v>0</v>
      </c>
      <c r="E57" s="49">
        <f t="shared" si="5"/>
        <v>21047322</v>
      </c>
      <c r="F57" s="50">
        <f t="shared" si="5"/>
        <v>10883402</v>
      </c>
      <c r="G57" s="50">
        <f t="shared" si="5"/>
        <v>2030492</v>
      </c>
      <c r="H57" s="50">
        <f t="shared" si="5"/>
        <v>16741</v>
      </c>
      <c r="I57" s="50">
        <f t="shared" si="5"/>
        <v>1227021</v>
      </c>
      <c r="J57" s="50">
        <f t="shared" si="5"/>
        <v>3274254</v>
      </c>
      <c r="K57" s="50">
        <f t="shared" si="5"/>
        <v>5145937</v>
      </c>
      <c r="L57" s="50">
        <f t="shared" si="5"/>
        <v>2681586</v>
      </c>
      <c r="M57" s="50">
        <f t="shared" si="5"/>
        <v>570046</v>
      </c>
      <c r="N57" s="50">
        <f t="shared" si="5"/>
        <v>8397569</v>
      </c>
      <c r="O57" s="50">
        <f t="shared" si="5"/>
        <v>2727479</v>
      </c>
      <c r="P57" s="50">
        <f t="shared" si="5"/>
        <v>462714</v>
      </c>
      <c r="Q57" s="50">
        <f t="shared" si="5"/>
        <v>785009</v>
      </c>
      <c r="R57" s="50">
        <f t="shared" si="5"/>
        <v>3975202</v>
      </c>
      <c r="S57" s="50">
        <f t="shared" si="5"/>
        <v>-646704</v>
      </c>
      <c r="T57" s="50">
        <f t="shared" si="5"/>
        <v>346307</v>
      </c>
      <c r="U57" s="50">
        <f t="shared" si="5"/>
        <v>-717028</v>
      </c>
      <c r="V57" s="50">
        <f t="shared" si="5"/>
        <v>-1017425</v>
      </c>
      <c r="W57" s="50">
        <f t="shared" si="5"/>
        <v>14629600</v>
      </c>
      <c r="X57" s="50">
        <f t="shared" si="5"/>
        <v>10883402</v>
      </c>
      <c r="Y57" s="50">
        <f t="shared" si="5"/>
        <v>3746198</v>
      </c>
      <c r="Z57" s="51">
        <f>+IF(X57&lt;&gt;0,+(Y57/X57)*100,0)</f>
        <v>34.421203958100598</v>
      </c>
      <c r="AA57" s="48">
        <f>SUM(AA54:AA56)</f>
        <v>10883402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16660823</v>
      </c>
      <c r="D60" s="65">
        <f>SUM(D57:D59)</f>
        <v>0</v>
      </c>
      <c r="E60" s="66">
        <f t="shared" si="6"/>
        <v>21047322</v>
      </c>
      <c r="F60" s="67">
        <f t="shared" si="6"/>
        <v>10883402</v>
      </c>
      <c r="G60" s="67">
        <f t="shared" si="6"/>
        <v>2030492</v>
      </c>
      <c r="H60" s="67">
        <f t="shared" si="6"/>
        <v>16741</v>
      </c>
      <c r="I60" s="67">
        <f t="shared" si="6"/>
        <v>1227021</v>
      </c>
      <c r="J60" s="67">
        <f t="shared" si="6"/>
        <v>3274254</v>
      </c>
      <c r="K60" s="67">
        <f t="shared" si="6"/>
        <v>5145937</v>
      </c>
      <c r="L60" s="67">
        <f t="shared" si="6"/>
        <v>2681586</v>
      </c>
      <c r="M60" s="67">
        <f t="shared" si="6"/>
        <v>570046</v>
      </c>
      <c r="N60" s="67">
        <f t="shared" si="6"/>
        <v>8397569</v>
      </c>
      <c r="O60" s="67">
        <f t="shared" si="6"/>
        <v>2727479</v>
      </c>
      <c r="P60" s="67">
        <f t="shared" si="6"/>
        <v>462714</v>
      </c>
      <c r="Q60" s="67">
        <f t="shared" si="6"/>
        <v>785009</v>
      </c>
      <c r="R60" s="67">
        <f t="shared" si="6"/>
        <v>3975202</v>
      </c>
      <c r="S60" s="67">
        <f t="shared" si="6"/>
        <v>-646704</v>
      </c>
      <c r="T60" s="67">
        <f t="shared" si="6"/>
        <v>346307</v>
      </c>
      <c r="U60" s="67">
        <f t="shared" si="6"/>
        <v>-717028</v>
      </c>
      <c r="V60" s="67">
        <f t="shared" si="6"/>
        <v>-1017425</v>
      </c>
      <c r="W60" s="67">
        <f t="shared" si="6"/>
        <v>14629600</v>
      </c>
      <c r="X60" s="67">
        <f t="shared" si="6"/>
        <v>10883402</v>
      </c>
      <c r="Y60" s="67">
        <f t="shared" si="6"/>
        <v>3746198</v>
      </c>
      <c r="Z60" s="68">
        <f>+IF(X60&lt;&gt;0,+(Y60/X60)*100,0)</f>
        <v>34.421203958100598</v>
      </c>
      <c r="AA60" s="65">
        <f>SUM(AA57:AA59)</f>
        <v>10883402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2543371</v>
      </c>
      <c r="D40" s="20"/>
      <c r="E40" s="21">
        <v>2802430</v>
      </c>
      <c r="F40" s="22">
        <v>2802430</v>
      </c>
      <c r="G40" s="22"/>
      <c r="H40" s="22">
        <v>490398</v>
      </c>
      <c r="I40" s="22">
        <v>237283</v>
      </c>
      <c r="J40" s="22">
        <v>727681</v>
      </c>
      <c r="K40" s="22">
        <v>245193</v>
      </c>
      <c r="L40" s="22">
        <v>237283</v>
      </c>
      <c r="M40" s="22">
        <v>245193</v>
      </c>
      <c r="N40" s="22">
        <v>727669</v>
      </c>
      <c r="O40" s="22">
        <v>245193</v>
      </c>
      <c r="P40" s="22">
        <v>221464</v>
      </c>
      <c r="Q40" s="22">
        <v>245193</v>
      </c>
      <c r="R40" s="22">
        <v>711850</v>
      </c>
      <c r="S40" s="22">
        <v>237283</v>
      </c>
      <c r="T40" s="22">
        <v>245193</v>
      </c>
      <c r="U40" s="22"/>
      <c r="V40" s="22">
        <v>482476</v>
      </c>
      <c r="W40" s="22">
        <v>2649676</v>
      </c>
      <c r="X40" s="22">
        <v>2802430</v>
      </c>
      <c r="Y40" s="22">
        <v>-152754</v>
      </c>
      <c r="Z40" s="23">
        <v>-5.4507695107460314</v>
      </c>
      <c r="AA40" s="20">
        <v>2802430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2543371</v>
      </c>
      <c r="D48" s="29">
        <f t="shared" ref="D48:Y48" si="1">SUM(D35:D47)</f>
        <v>0</v>
      </c>
      <c r="E48" s="30">
        <f t="shared" si="1"/>
        <v>2802430</v>
      </c>
      <c r="F48" s="31">
        <f t="shared" si="1"/>
        <v>2802430</v>
      </c>
      <c r="G48" s="31">
        <f t="shared" si="1"/>
        <v>0</v>
      </c>
      <c r="H48" s="31">
        <f t="shared" si="1"/>
        <v>490398</v>
      </c>
      <c r="I48" s="31">
        <f t="shared" si="1"/>
        <v>237283</v>
      </c>
      <c r="J48" s="31">
        <f t="shared" si="1"/>
        <v>727681</v>
      </c>
      <c r="K48" s="31">
        <f t="shared" si="1"/>
        <v>245193</v>
      </c>
      <c r="L48" s="31">
        <f t="shared" si="1"/>
        <v>237283</v>
      </c>
      <c r="M48" s="31">
        <f t="shared" si="1"/>
        <v>245193</v>
      </c>
      <c r="N48" s="31">
        <f t="shared" si="1"/>
        <v>727669</v>
      </c>
      <c r="O48" s="31">
        <f t="shared" si="1"/>
        <v>245193</v>
      </c>
      <c r="P48" s="31">
        <f t="shared" si="1"/>
        <v>221464</v>
      </c>
      <c r="Q48" s="31">
        <f t="shared" si="1"/>
        <v>245193</v>
      </c>
      <c r="R48" s="31">
        <f t="shared" si="1"/>
        <v>711850</v>
      </c>
      <c r="S48" s="31">
        <f t="shared" si="1"/>
        <v>237283</v>
      </c>
      <c r="T48" s="31">
        <f t="shared" si="1"/>
        <v>245193</v>
      </c>
      <c r="U48" s="31">
        <f t="shared" si="1"/>
        <v>0</v>
      </c>
      <c r="V48" s="31">
        <f t="shared" si="1"/>
        <v>482476</v>
      </c>
      <c r="W48" s="31">
        <f t="shared" si="1"/>
        <v>2649676</v>
      </c>
      <c r="X48" s="31">
        <f t="shared" si="1"/>
        <v>2802430</v>
      </c>
      <c r="Y48" s="31">
        <f t="shared" si="1"/>
        <v>-152754</v>
      </c>
      <c r="Z48" s="32">
        <f>+IF(X48&lt;&gt;0,+(Y48/X48)*100,0)</f>
        <v>-5.4507695107460314</v>
      </c>
      <c r="AA48" s="29">
        <f>SUM(AA35:AA47)</f>
        <v>2802430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-2543371</v>
      </c>
      <c r="D49" s="39">
        <f t="shared" si="2"/>
        <v>0</v>
      </c>
      <c r="E49" s="40">
        <f t="shared" si="2"/>
        <v>-2802430</v>
      </c>
      <c r="F49" s="41">
        <f t="shared" si="2"/>
        <v>-2802430</v>
      </c>
      <c r="G49" s="41">
        <f t="shared" si="2"/>
        <v>0</v>
      </c>
      <c r="H49" s="41">
        <f t="shared" si="2"/>
        <v>-490398</v>
      </c>
      <c r="I49" s="41">
        <f t="shared" si="2"/>
        <v>-237283</v>
      </c>
      <c r="J49" s="41">
        <f t="shared" si="2"/>
        <v>-727681</v>
      </c>
      <c r="K49" s="41">
        <f t="shared" si="2"/>
        <v>-245193</v>
      </c>
      <c r="L49" s="41">
        <f t="shared" si="2"/>
        <v>-237283</v>
      </c>
      <c r="M49" s="41">
        <f t="shared" si="2"/>
        <v>-245193</v>
      </c>
      <c r="N49" s="41">
        <f t="shared" si="2"/>
        <v>-727669</v>
      </c>
      <c r="O49" s="41">
        <f t="shared" si="2"/>
        <v>-245193</v>
      </c>
      <c r="P49" s="41">
        <f t="shared" si="2"/>
        <v>-221464</v>
      </c>
      <c r="Q49" s="41">
        <f t="shared" si="2"/>
        <v>-245193</v>
      </c>
      <c r="R49" s="41">
        <f t="shared" si="2"/>
        <v>-711850</v>
      </c>
      <c r="S49" s="41">
        <f t="shared" si="2"/>
        <v>-237283</v>
      </c>
      <c r="T49" s="41">
        <f t="shared" si="2"/>
        <v>-245193</v>
      </c>
      <c r="U49" s="41">
        <f t="shared" si="2"/>
        <v>0</v>
      </c>
      <c r="V49" s="41">
        <f t="shared" si="2"/>
        <v>-482476</v>
      </c>
      <c r="W49" s="41">
        <f t="shared" si="2"/>
        <v>-2649676</v>
      </c>
      <c r="X49" s="41">
        <f t="shared" si="2"/>
        <v>-2802430</v>
      </c>
      <c r="Y49" s="41">
        <f t="shared" si="2"/>
        <v>152754</v>
      </c>
      <c r="Z49" s="42">
        <f>+IF(X49&lt;&gt;0,+(Y49/X49)*100,0)</f>
        <v>-5.4507695107460314</v>
      </c>
      <c r="AA49" s="39">
        <f>+AA33-AA48</f>
        <v>-2802430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-2543371</v>
      </c>
      <c r="D52" s="48">
        <f t="shared" si="3"/>
        <v>0</v>
      </c>
      <c r="E52" s="49">
        <f t="shared" si="3"/>
        <v>-2802430</v>
      </c>
      <c r="F52" s="50">
        <f t="shared" si="3"/>
        <v>-2802430</v>
      </c>
      <c r="G52" s="50">
        <f t="shared" si="3"/>
        <v>0</v>
      </c>
      <c r="H52" s="50">
        <f t="shared" si="3"/>
        <v>-490398</v>
      </c>
      <c r="I52" s="50">
        <f t="shared" si="3"/>
        <v>-237283</v>
      </c>
      <c r="J52" s="50">
        <f t="shared" si="3"/>
        <v>-727681</v>
      </c>
      <c r="K52" s="50">
        <f t="shared" si="3"/>
        <v>-245193</v>
      </c>
      <c r="L52" s="50">
        <f t="shared" si="3"/>
        <v>-237283</v>
      </c>
      <c r="M52" s="50">
        <f t="shared" si="3"/>
        <v>-245193</v>
      </c>
      <c r="N52" s="50">
        <f t="shared" si="3"/>
        <v>-727669</v>
      </c>
      <c r="O52" s="50">
        <f t="shared" si="3"/>
        <v>-245193</v>
      </c>
      <c r="P52" s="50">
        <f t="shared" si="3"/>
        <v>-221464</v>
      </c>
      <c r="Q52" s="50">
        <f t="shared" si="3"/>
        <v>-245193</v>
      </c>
      <c r="R52" s="50">
        <f t="shared" si="3"/>
        <v>-711850</v>
      </c>
      <c r="S52" s="50">
        <f t="shared" si="3"/>
        <v>-237283</v>
      </c>
      <c r="T52" s="50">
        <f t="shared" si="3"/>
        <v>-245193</v>
      </c>
      <c r="U52" s="50">
        <f t="shared" si="3"/>
        <v>0</v>
      </c>
      <c r="V52" s="50">
        <f t="shared" si="3"/>
        <v>-482476</v>
      </c>
      <c r="W52" s="50">
        <f t="shared" si="3"/>
        <v>-2649676</v>
      </c>
      <c r="X52" s="50">
        <f t="shared" si="3"/>
        <v>-2802430</v>
      </c>
      <c r="Y52" s="50">
        <f t="shared" si="3"/>
        <v>152754</v>
      </c>
      <c r="Z52" s="51">
        <f>+IF(X52&lt;&gt;0,+(Y52/X52)*100,0)</f>
        <v>-5.4507695107460314</v>
      </c>
      <c r="AA52" s="48">
        <f>SUM(AA49:AA51)</f>
        <v>-2802430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-2543371</v>
      </c>
      <c r="D54" s="54">
        <f>+D52-D53</f>
        <v>0</v>
      </c>
      <c r="E54" s="55">
        <f t="shared" si="4"/>
        <v>-2802430</v>
      </c>
      <c r="F54" s="56">
        <f t="shared" si="4"/>
        <v>-2802430</v>
      </c>
      <c r="G54" s="56">
        <f t="shared" si="4"/>
        <v>0</v>
      </c>
      <c r="H54" s="56">
        <f t="shared" si="4"/>
        <v>-490398</v>
      </c>
      <c r="I54" s="56">
        <f t="shared" si="4"/>
        <v>-237283</v>
      </c>
      <c r="J54" s="56">
        <f t="shared" si="4"/>
        <v>-727681</v>
      </c>
      <c r="K54" s="56">
        <f t="shared" si="4"/>
        <v>-245193</v>
      </c>
      <c r="L54" s="56">
        <f t="shared" si="4"/>
        <v>-237283</v>
      </c>
      <c r="M54" s="56">
        <f t="shared" si="4"/>
        <v>-245193</v>
      </c>
      <c r="N54" s="56">
        <f t="shared" si="4"/>
        <v>-727669</v>
      </c>
      <c r="O54" s="56">
        <f t="shared" si="4"/>
        <v>-245193</v>
      </c>
      <c r="P54" s="56">
        <f t="shared" si="4"/>
        <v>-221464</v>
      </c>
      <c r="Q54" s="56">
        <f t="shared" si="4"/>
        <v>-245193</v>
      </c>
      <c r="R54" s="56">
        <f t="shared" si="4"/>
        <v>-711850</v>
      </c>
      <c r="S54" s="56">
        <f t="shared" si="4"/>
        <v>-237283</v>
      </c>
      <c r="T54" s="56">
        <f t="shared" si="4"/>
        <v>-245193</v>
      </c>
      <c r="U54" s="56">
        <f t="shared" si="4"/>
        <v>0</v>
      </c>
      <c r="V54" s="56">
        <f t="shared" si="4"/>
        <v>-482476</v>
      </c>
      <c r="W54" s="56">
        <f t="shared" si="4"/>
        <v>-2649676</v>
      </c>
      <c r="X54" s="56">
        <f t="shared" si="4"/>
        <v>-2802430</v>
      </c>
      <c r="Y54" s="56">
        <f t="shared" si="4"/>
        <v>152754</v>
      </c>
      <c r="Z54" s="57">
        <f>+IF(X54&lt;&gt;0,+(Y54/X54)*100,0)</f>
        <v>-5.4507695107460314</v>
      </c>
      <c r="AA54" s="54">
        <f>+AA52-AA53</f>
        <v>-2802430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-2543371</v>
      </c>
      <c r="D57" s="48">
        <f>SUM(D54:D56)</f>
        <v>0</v>
      </c>
      <c r="E57" s="49">
        <f t="shared" si="5"/>
        <v>-2802430</v>
      </c>
      <c r="F57" s="50">
        <f t="shared" si="5"/>
        <v>-2802430</v>
      </c>
      <c r="G57" s="50">
        <f t="shared" si="5"/>
        <v>0</v>
      </c>
      <c r="H57" s="50">
        <f t="shared" si="5"/>
        <v>-490398</v>
      </c>
      <c r="I57" s="50">
        <f t="shared" si="5"/>
        <v>-237283</v>
      </c>
      <c r="J57" s="50">
        <f t="shared" si="5"/>
        <v>-727681</v>
      </c>
      <c r="K57" s="50">
        <f t="shared" si="5"/>
        <v>-245193</v>
      </c>
      <c r="L57" s="50">
        <f t="shared" si="5"/>
        <v>-237283</v>
      </c>
      <c r="M57" s="50">
        <f t="shared" si="5"/>
        <v>-245193</v>
      </c>
      <c r="N57" s="50">
        <f t="shared" si="5"/>
        <v>-727669</v>
      </c>
      <c r="O57" s="50">
        <f t="shared" si="5"/>
        <v>-245193</v>
      </c>
      <c r="P57" s="50">
        <f t="shared" si="5"/>
        <v>-221464</v>
      </c>
      <c r="Q57" s="50">
        <f t="shared" si="5"/>
        <v>-245193</v>
      </c>
      <c r="R57" s="50">
        <f t="shared" si="5"/>
        <v>-711850</v>
      </c>
      <c r="S57" s="50">
        <f t="shared" si="5"/>
        <v>-237283</v>
      </c>
      <c r="T57" s="50">
        <f t="shared" si="5"/>
        <v>-245193</v>
      </c>
      <c r="U57" s="50">
        <f t="shared" si="5"/>
        <v>0</v>
      </c>
      <c r="V57" s="50">
        <f t="shared" si="5"/>
        <v>-482476</v>
      </c>
      <c r="W57" s="50">
        <f t="shared" si="5"/>
        <v>-2649676</v>
      </c>
      <c r="X57" s="50">
        <f t="shared" si="5"/>
        <v>-2802430</v>
      </c>
      <c r="Y57" s="50">
        <f t="shared" si="5"/>
        <v>152754</v>
      </c>
      <c r="Z57" s="51">
        <f>+IF(X57&lt;&gt;0,+(Y57/X57)*100,0)</f>
        <v>-5.4507695107460314</v>
      </c>
      <c r="AA57" s="48">
        <f>SUM(AA54:AA56)</f>
        <v>-2802430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-2543371</v>
      </c>
      <c r="D60" s="65">
        <f>SUM(D57:D59)</f>
        <v>0</v>
      </c>
      <c r="E60" s="66">
        <f t="shared" si="6"/>
        <v>-2802430</v>
      </c>
      <c r="F60" s="67">
        <f t="shared" si="6"/>
        <v>-2802430</v>
      </c>
      <c r="G60" s="67">
        <f t="shared" si="6"/>
        <v>0</v>
      </c>
      <c r="H60" s="67">
        <f t="shared" si="6"/>
        <v>-490398</v>
      </c>
      <c r="I60" s="67">
        <f t="shared" si="6"/>
        <v>-237283</v>
      </c>
      <c r="J60" s="67">
        <f t="shared" si="6"/>
        <v>-727681</v>
      </c>
      <c r="K60" s="67">
        <f t="shared" si="6"/>
        <v>-245193</v>
      </c>
      <c r="L60" s="67">
        <f t="shared" si="6"/>
        <v>-237283</v>
      </c>
      <c r="M60" s="67">
        <f t="shared" si="6"/>
        <v>-245193</v>
      </c>
      <c r="N60" s="67">
        <f t="shared" si="6"/>
        <v>-727669</v>
      </c>
      <c r="O60" s="67">
        <f t="shared" si="6"/>
        <v>-245193</v>
      </c>
      <c r="P60" s="67">
        <f t="shared" si="6"/>
        <v>-221464</v>
      </c>
      <c r="Q60" s="67">
        <f t="shared" si="6"/>
        <v>-245193</v>
      </c>
      <c r="R60" s="67">
        <f t="shared" si="6"/>
        <v>-711850</v>
      </c>
      <c r="S60" s="67">
        <f t="shared" si="6"/>
        <v>-237283</v>
      </c>
      <c r="T60" s="67">
        <f t="shared" si="6"/>
        <v>-245193</v>
      </c>
      <c r="U60" s="67">
        <f t="shared" si="6"/>
        <v>0</v>
      </c>
      <c r="V60" s="67">
        <f t="shared" si="6"/>
        <v>-482476</v>
      </c>
      <c r="W60" s="67">
        <f t="shared" si="6"/>
        <v>-2649676</v>
      </c>
      <c r="X60" s="67">
        <f t="shared" si="6"/>
        <v>-2802430</v>
      </c>
      <c r="Y60" s="67">
        <f t="shared" si="6"/>
        <v>152754</v>
      </c>
      <c r="Z60" s="68">
        <f>+IF(X60&lt;&gt;0,+(Y60/X60)*100,0)</f>
        <v>-5.4507695107460314</v>
      </c>
      <c r="AA60" s="65">
        <f>SUM(AA57:AA59)</f>
        <v>-2802430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79978566</v>
      </c>
      <c r="D8" s="20"/>
      <c r="E8" s="21">
        <v>88056980</v>
      </c>
      <c r="F8" s="22">
        <v>108013837</v>
      </c>
      <c r="G8" s="22">
        <v>8829976</v>
      </c>
      <c r="H8" s="22">
        <v>8899117</v>
      </c>
      <c r="I8" s="22">
        <v>8881865</v>
      </c>
      <c r="J8" s="22">
        <v>26610958</v>
      </c>
      <c r="K8" s="22">
        <v>9894190</v>
      </c>
      <c r="L8" s="22">
        <v>8349413</v>
      </c>
      <c r="M8" s="22">
        <v>9149250</v>
      </c>
      <c r="N8" s="22">
        <v>27392853</v>
      </c>
      <c r="O8" s="22">
        <v>9300731</v>
      </c>
      <c r="P8" s="22">
        <v>8057316</v>
      </c>
      <c r="Q8" s="22">
        <v>9198298</v>
      </c>
      <c r="R8" s="22">
        <v>26556345</v>
      </c>
      <c r="S8" s="22">
        <v>8461999</v>
      </c>
      <c r="T8" s="22">
        <v>9185563</v>
      </c>
      <c r="U8" s="22">
        <v>8742588</v>
      </c>
      <c r="V8" s="22">
        <v>26390150</v>
      </c>
      <c r="W8" s="22">
        <v>106950306</v>
      </c>
      <c r="X8" s="22">
        <v>108013837</v>
      </c>
      <c r="Y8" s="22">
        <v>-1063531</v>
      </c>
      <c r="Z8" s="23">
        <v>-0.98462477543502136</v>
      </c>
      <c r="AA8" s="20">
        <v>108013837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210977408</v>
      </c>
      <c r="D26" s="20"/>
      <c r="E26" s="21">
        <v>282008136</v>
      </c>
      <c r="F26" s="22">
        <v>301684702</v>
      </c>
      <c r="G26" s="22">
        <v>105003497</v>
      </c>
      <c r="H26" s="22"/>
      <c r="I26" s="22">
        <v>8051301</v>
      </c>
      <c r="J26" s="22">
        <v>113054798</v>
      </c>
      <c r="K26" s="22">
        <v>2331132</v>
      </c>
      <c r="L26" s="22">
        <v>11651988</v>
      </c>
      <c r="M26" s="22">
        <v>88408322</v>
      </c>
      <c r="N26" s="22">
        <v>102391442</v>
      </c>
      <c r="O26" s="22">
        <v>975513</v>
      </c>
      <c r="P26" s="22">
        <v>7097998</v>
      </c>
      <c r="Q26" s="22">
        <v>68522296</v>
      </c>
      <c r="R26" s="22">
        <v>76595807</v>
      </c>
      <c r="S26" s="22">
        <v>2649114</v>
      </c>
      <c r="T26" s="22">
        <v>4945775</v>
      </c>
      <c r="U26" s="22">
        <v>1629360</v>
      </c>
      <c r="V26" s="22">
        <v>9224249</v>
      </c>
      <c r="W26" s="22">
        <v>301266296</v>
      </c>
      <c r="X26" s="22">
        <v>301684702</v>
      </c>
      <c r="Y26" s="22">
        <v>-418406</v>
      </c>
      <c r="Z26" s="23">
        <v>-0.13868982988736367</v>
      </c>
      <c r="AA26" s="20">
        <v>301684702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290955974</v>
      </c>
      <c r="D33" s="29">
        <f t="shared" ref="D33:Y33" si="0">SUM(D6:D32)</f>
        <v>0</v>
      </c>
      <c r="E33" s="30">
        <f t="shared" si="0"/>
        <v>370065116</v>
      </c>
      <c r="F33" s="31">
        <f t="shared" si="0"/>
        <v>409698539</v>
      </c>
      <c r="G33" s="31">
        <f t="shared" si="0"/>
        <v>113833473</v>
      </c>
      <c r="H33" s="31">
        <f t="shared" si="0"/>
        <v>8899117</v>
      </c>
      <c r="I33" s="31">
        <f t="shared" si="0"/>
        <v>16933166</v>
      </c>
      <c r="J33" s="31">
        <f t="shared" si="0"/>
        <v>139665756</v>
      </c>
      <c r="K33" s="31">
        <f t="shared" si="0"/>
        <v>12225322</v>
      </c>
      <c r="L33" s="31">
        <f t="shared" si="0"/>
        <v>20001401</v>
      </c>
      <c r="M33" s="31">
        <f t="shared" si="0"/>
        <v>97557572</v>
      </c>
      <c r="N33" s="31">
        <f t="shared" si="0"/>
        <v>129784295</v>
      </c>
      <c r="O33" s="31">
        <f t="shared" si="0"/>
        <v>10276244</v>
      </c>
      <c r="P33" s="31">
        <f t="shared" si="0"/>
        <v>15155314</v>
      </c>
      <c r="Q33" s="31">
        <f t="shared" si="0"/>
        <v>77720594</v>
      </c>
      <c r="R33" s="31">
        <f t="shared" si="0"/>
        <v>103152152</v>
      </c>
      <c r="S33" s="31">
        <f t="shared" si="0"/>
        <v>11111113</v>
      </c>
      <c r="T33" s="31">
        <f t="shared" si="0"/>
        <v>14131338</v>
      </c>
      <c r="U33" s="31">
        <f t="shared" si="0"/>
        <v>10371948</v>
      </c>
      <c r="V33" s="31">
        <f t="shared" si="0"/>
        <v>35614399</v>
      </c>
      <c r="W33" s="31">
        <f t="shared" si="0"/>
        <v>408216602</v>
      </c>
      <c r="X33" s="31">
        <f t="shared" si="0"/>
        <v>409698539</v>
      </c>
      <c r="Y33" s="31">
        <f t="shared" si="0"/>
        <v>-1481937</v>
      </c>
      <c r="Z33" s="32">
        <f>+IF(X33&lt;&gt;0,+(Y33/X33)*100,0)</f>
        <v>-0.36171400650271784</v>
      </c>
      <c r="AA33" s="29">
        <f>SUM(AA6:AA32)</f>
        <v>409698539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27721467</v>
      </c>
      <c r="D35" s="20"/>
      <c r="E35" s="21">
        <v>28754859</v>
      </c>
      <c r="F35" s="22">
        <v>29966949</v>
      </c>
      <c r="G35" s="22">
        <v>2376630</v>
      </c>
      <c r="H35" s="22">
        <v>2217381</v>
      </c>
      <c r="I35" s="22">
        <v>2293798</v>
      </c>
      <c r="J35" s="22">
        <v>6887809</v>
      </c>
      <c r="K35" s="22">
        <v>2544751</v>
      </c>
      <c r="L35" s="22">
        <v>2367579</v>
      </c>
      <c r="M35" s="22">
        <v>2215110</v>
      </c>
      <c r="N35" s="22">
        <v>7127440</v>
      </c>
      <c r="O35" s="22">
        <v>2111322</v>
      </c>
      <c r="P35" s="22">
        <v>2243614</v>
      </c>
      <c r="Q35" s="22">
        <v>2770236</v>
      </c>
      <c r="R35" s="22">
        <v>7125172</v>
      </c>
      <c r="S35" s="22">
        <v>2310384</v>
      </c>
      <c r="T35" s="22">
        <v>2403701</v>
      </c>
      <c r="U35" s="22">
        <v>2305241</v>
      </c>
      <c r="V35" s="22">
        <v>7019326</v>
      </c>
      <c r="W35" s="22">
        <v>28159747</v>
      </c>
      <c r="X35" s="22">
        <v>29966949</v>
      </c>
      <c r="Y35" s="22">
        <v>-1807202</v>
      </c>
      <c r="Z35" s="23">
        <v>-6.0306506344706623</v>
      </c>
      <c r="AA35" s="20">
        <v>29966949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904912</v>
      </c>
      <c r="D38" s="20"/>
      <c r="E38" s="21">
        <v>900000</v>
      </c>
      <c r="F38" s="22">
        <v>1050000</v>
      </c>
      <c r="G38" s="22">
        <v>163242</v>
      </c>
      <c r="H38" s="22">
        <v>78652</v>
      </c>
      <c r="I38" s="22">
        <v>78745</v>
      </c>
      <c r="J38" s="22">
        <v>320639</v>
      </c>
      <c r="K38" s="22">
        <v>89132</v>
      </c>
      <c r="L38" s="22">
        <v>81686</v>
      </c>
      <c r="M38" s="22">
        <v>56271</v>
      </c>
      <c r="N38" s="22">
        <v>227089</v>
      </c>
      <c r="O38" s="22">
        <v>29498</v>
      </c>
      <c r="P38" s="22">
        <v>33080</v>
      </c>
      <c r="Q38" s="22">
        <v>61313</v>
      </c>
      <c r="R38" s="22">
        <v>123891</v>
      </c>
      <c r="S38" s="22">
        <v>30042</v>
      </c>
      <c r="T38" s="22">
        <v>40671</v>
      </c>
      <c r="U38" s="22">
        <v>98580</v>
      </c>
      <c r="V38" s="22">
        <v>169293</v>
      </c>
      <c r="W38" s="22">
        <v>840912</v>
      </c>
      <c r="X38" s="22">
        <v>1050000</v>
      </c>
      <c r="Y38" s="22">
        <v>-209088</v>
      </c>
      <c r="Z38" s="23">
        <v>-19.913142857142859</v>
      </c>
      <c r="AA38" s="20">
        <v>1050000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68412139</v>
      </c>
      <c r="D42" s="20"/>
      <c r="E42" s="21">
        <v>42840252</v>
      </c>
      <c r="F42" s="22">
        <v>60117110</v>
      </c>
      <c r="G42" s="22"/>
      <c r="H42" s="22">
        <v>429998</v>
      </c>
      <c r="I42" s="22">
        <v>8723589</v>
      </c>
      <c r="J42" s="22">
        <v>9153587</v>
      </c>
      <c r="K42" s="22">
        <v>2429603</v>
      </c>
      <c r="L42" s="22">
        <v>11116247</v>
      </c>
      <c r="M42" s="22">
        <v>4979124</v>
      </c>
      <c r="N42" s="22">
        <v>18524974</v>
      </c>
      <c r="O42" s="22">
        <v>2462331</v>
      </c>
      <c r="P42" s="22">
        <v>7984019</v>
      </c>
      <c r="Q42" s="22">
        <v>5979197</v>
      </c>
      <c r="R42" s="22">
        <v>16425547</v>
      </c>
      <c r="S42" s="22">
        <v>2813515</v>
      </c>
      <c r="T42" s="22">
        <v>4362043</v>
      </c>
      <c r="U42" s="22">
        <v>6627605</v>
      </c>
      <c r="V42" s="22">
        <v>13803163</v>
      </c>
      <c r="W42" s="22">
        <v>57907271</v>
      </c>
      <c r="X42" s="22">
        <v>60117110</v>
      </c>
      <c r="Y42" s="22">
        <v>-2209839</v>
      </c>
      <c r="Z42" s="23">
        <v>-3.6758902748319069</v>
      </c>
      <c r="AA42" s="20">
        <v>60117110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>
        <v>1818380</v>
      </c>
      <c r="V44" s="22">
        <v>1818380</v>
      </c>
      <c r="W44" s="22">
        <v>1818380</v>
      </c>
      <c r="X44" s="22"/>
      <c r="Y44" s="22">
        <v>1818380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-9485818</v>
      </c>
      <c r="D45" s="20"/>
      <c r="E45" s="21">
        <v>3498498</v>
      </c>
      <c r="F45" s="22">
        <v>4478498</v>
      </c>
      <c r="G45" s="22">
        <v>20887</v>
      </c>
      <c r="H45" s="22">
        <v>162974</v>
      </c>
      <c r="I45" s="22">
        <v>333132</v>
      </c>
      <c r="J45" s="22">
        <v>516993</v>
      </c>
      <c r="K45" s="22">
        <v>291653</v>
      </c>
      <c r="L45" s="22">
        <v>695442</v>
      </c>
      <c r="M45" s="22">
        <v>19476</v>
      </c>
      <c r="N45" s="22">
        <v>1006571</v>
      </c>
      <c r="O45" s="22">
        <v>1096809</v>
      </c>
      <c r="P45" s="22">
        <v>171116</v>
      </c>
      <c r="Q45" s="22">
        <v>18760</v>
      </c>
      <c r="R45" s="22">
        <v>1286685</v>
      </c>
      <c r="S45" s="22">
        <v>20061</v>
      </c>
      <c r="T45" s="22">
        <v>20218</v>
      </c>
      <c r="U45" s="22">
        <v>284293</v>
      </c>
      <c r="V45" s="22">
        <v>324572</v>
      </c>
      <c r="W45" s="22">
        <v>3134821</v>
      </c>
      <c r="X45" s="22">
        <v>4478498</v>
      </c>
      <c r="Y45" s="22">
        <v>-1343677</v>
      </c>
      <c r="Z45" s="23">
        <v>-30.002849169520672</v>
      </c>
      <c r="AA45" s="20">
        <v>4478498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87552700</v>
      </c>
      <c r="D48" s="29">
        <f t="shared" ref="D48:Y48" si="1">SUM(D35:D47)</f>
        <v>0</v>
      </c>
      <c r="E48" s="30">
        <f t="shared" si="1"/>
        <v>75993609</v>
      </c>
      <c r="F48" s="31">
        <f t="shared" si="1"/>
        <v>95612557</v>
      </c>
      <c r="G48" s="31">
        <f t="shared" si="1"/>
        <v>2560759</v>
      </c>
      <c r="H48" s="31">
        <f t="shared" si="1"/>
        <v>2889005</v>
      </c>
      <c r="I48" s="31">
        <f t="shared" si="1"/>
        <v>11429264</v>
      </c>
      <c r="J48" s="31">
        <f t="shared" si="1"/>
        <v>16879028</v>
      </c>
      <c r="K48" s="31">
        <f t="shared" si="1"/>
        <v>5355139</v>
      </c>
      <c r="L48" s="31">
        <f t="shared" si="1"/>
        <v>14260954</v>
      </c>
      <c r="M48" s="31">
        <f t="shared" si="1"/>
        <v>7269981</v>
      </c>
      <c r="N48" s="31">
        <f t="shared" si="1"/>
        <v>26886074</v>
      </c>
      <c r="O48" s="31">
        <f t="shared" si="1"/>
        <v>5699960</v>
      </c>
      <c r="P48" s="31">
        <f t="shared" si="1"/>
        <v>10431829</v>
      </c>
      <c r="Q48" s="31">
        <f t="shared" si="1"/>
        <v>8829506</v>
      </c>
      <c r="R48" s="31">
        <f t="shared" si="1"/>
        <v>24961295</v>
      </c>
      <c r="S48" s="31">
        <f t="shared" si="1"/>
        <v>5174002</v>
      </c>
      <c r="T48" s="31">
        <f t="shared" si="1"/>
        <v>6826633</v>
      </c>
      <c r="U48" s="31">
        <f t="shared" si="1"/>
        <v>11134099</v>
      </c>
      <c r="V48" s="31">
        <f t="shared" si="1"/>
        <v>23134734</v>
      </c>
      <c r="W48" s="31">
        <f t="shared" si="1"/>
        <v>91861131</v>
      </c>
      <c r="X48" s="31">
        <f t="shared" si="1"/>
        <v>95612557</v>
      </c>
      <c r="Y48" s="31">
        <f t="shared" si="1"/>
        <v>-3751426</v>
      </c>
      <c r="Z48" s="32">
        <f>+IF(X48&lt;&gt;0,+(Y48/X48)*100,0)</f>
        <v>-3.9235704155469868</v>
      </c>
      <c r="AA48" s="29">
        <f>SUM(AA35:AA47)</f>
        <v>95612557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203403274</v>
      </c>
      <c r="D49" s="39">
        <f t="shared" si="2"/>
        <v>0</v>
      </c>
      <c r="E49" s="40">
        <f t="shared" si="2"/>
        <v>294071507</v>
      </c>
      <c r="F49" s="41">
        <f t="shared" si="2"/>
        <v>314085982</v>
      </c>
      <c r="G49" s="41">
        <f t="shared" si="2"/>
        <v>111272714</v>
      </c>
      <c r="H49" s="41">
        <f t="shared" si="2"/>
        <v>6010112</v>
      </c>
      <c r="I49" s="41">
        <f t="shared" si="2"/>
        <v>5503902</v>
      </c>
      <c r="J49" s="41">
        <f t="shared" si="2"/>
        <v>122786728</v>
      </c>
      <c r="K49" s="41">
        <f t="shared" si="2"/>
        <v>6870183</v>
      </c>
      <c r="L49" s="41">
        <f t="shared" si="2"/>
        <v>5740447</v>
      </c>
      <c r="M49" s="41">
        <f t="shared" si="2"/>
        <v>90287591</v>
      </c>
      <c r="N49" s="41">
        <f t="shared" si="2"/>
        <v>102898221</v>
      </c>
      <c r="O49" s="41">
        <f t="shared" si="2"/>
        <v>4576284</v>
      </c>
      <c r="P49" s="41">
        <f t="shared" si="2"/>
        <v>4723485</v>
      </c>
      <c r="Q49" s="41">
        <f t="shared" si="2"/>
        <v>68891088</v>
      </c>
      <c r="R49" s="41">
        <f t="shared" si="2"/>
        <v>78190857</v>
      </c>
      <c r="S49" s="41">
        <f t="shared" si="2"/>
        <v>5937111</v>
      </c>
      <c r="T49" s="41">
        <f t="shared" si="2"/>
        <v>7304705</v>
      </c>
      <c r="U49" s="41">
        <f t="shared" si="2"/>
        <v>-762151</v>
      </c>
      <c r="V49" s="41">
        <f t="shared" si="2"/>
        <v>12479665</v>
      </c>
      <c r="W49" s="41">
        <f t="shared" si="2"/>
        <v>316355471</v>
      </c>
      <c r="X49" s="41">
        <f t="shared" si="2"/>
        <v>314085982</v>
      </c>
      <c r="Y49" s="41">
        <f t="shared" si="2"/>
        <v>2269489</v>
      </c>
      <c r="Z49" s="42">
        <f>+IF(X49&lt;&gt;0,+(Y49/X49)*100,0)</f>
        <v>0.72256933771721144</v>
      </c>
      <c r="AA49" s="39">
        <f>+AA33-AA48</f>
        <v>314085982</v>
      </c>
    </row>
    <row r="50" spans="1:27" x14ac:dyDescent="0.25">
      <c r="A50" s="43" t="s">
        <v>75</v>
      </c>
      <c r="B50" s="15" t="s">
        <v>32</v>
      </c>
      <c r="C50" s="20">
        <v>63366456</v>
      </c>
      <c r="D50" s="20"/>
      <c r="E50" s="21">
        <v>124550000</v>
      </c>
      <c r="F50" s="22">
        <v>145906442</v>
      </c>
      <c r="G50" s="22"/>
      <c r="H50" s="22">
        <v>3269393</v>
      </c>
      <c r="I50" s="22">
        <v>7475847</v>
      </c>
      <c r="J50" s="22">
        <v>10745240</v>
      </c>
      <c r="K50" s="22">
        <v>14082905</v>
      </c>
      <c r="L50" s="22">
        <v>10129634</v>
      </c>
      <c r="M50" s="22">
        <v>33017137</v>
      </c>
      <c r="N50" s="22">
        <v>57229676</v>
      </c>
      <c r="O50" s="22">
        <v>941302</v>
      </c>
      <c r="P50" s="22">
        <v>6570325</v>
      </c>
      <c r="Q50" s="22">
        <v>20056720</v>
      </c>
      <c r="R50" s="22">
        <v>27568347</v>
      </c>
      <c r="S50" s="22">
        <v>14851507</v>
      </c>
      <c r="T50" s="22">
        <v>14144289</v>
      </c>
      <c r="U50" s="22">
        <v>20576334</v>
      </c>
      <c r="V50" s="22">
        <v>49572130</v>
      </c>
      <c r="W50" s="22">
        <v>145115393</v>
      </c>
      <c r="X50" s="22">
        <v>145906442</v>
      </c>
      <c r="Y50" s="22">
        <v>-791049</v>
      </c>
      <c r="Z50" s="23">
        <v>-0.54216180530260616</v>
      </c>
      <c r="AA50" s="20">
        <v>145906442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266769730</v>
      </c>
      <c r="D52" s="48">
        <f t="shared" si="3"/>
        <v>0</v>
      </c>
      <c r="E52" s="49">
        <f t="shared" si="3"/>
        <v>418621507</v>
      </c>
      <c r="F52" s="50">
        <f t="shared" si="3"/>
        <v>459992424</v>
      </c>
      <c r="G52" s="50">
        <f t="shared" si="3"/>
        <v>111272714</v>
      </c>
      <c r="H52" s="50">
        <f t="shared" si="3"/>
        <v>9279505</v>
      </c>
      <c r="I52" s="50">
        <f t="shared" si="3"/>
        <v>12979749</v>
      </c>
      <c r="J52" s="50">
        <f t="shared" si="3"/>
        <v>133531968</v>
      </c>
      <c r="K52" s="50">
        <f t="shared" si="3"/>
        <v>20953088</v>
      </c>
      <c r="L52" s="50">
        <f t="shared" si="3"/>
        <v>15870081</v>
      </c>
      <c r="M52" s="50">
        <f t="shared" si="3"/>
        <v>123304728</v>
      </c>
      <c r="N52" s="50">
        <f t="shared" si="3"/>
        <v>160127897</v>
      </c>
      <c r="O52" s="50">
        <f t="shared" si="3"/>
        <v>5517586</v>
      </c>
      <c r="P52" s="50">
        <f t="shared" si="3"/>
        <v>11293810</v>
      </c>
      <c r="Q52" s="50">
        <f t="shared" si="3"/>
        <v>88947808</v>
      </c>
      <c r="R52" s="50">
        <f t="shared" si="3"/>
        <v>105759204</v>
      </c>
      <c r="S52" s="50">
        <f t="shared" si="3"/>
        <v>20788618</v>
      </c>
      <c r="T52" s="50">
        <f t="shared" si="3"/>
        <v>21448994</v>
      </c>
      <c r="U52" s="50">
        <f t="shared" si="3"/>
        <v>19814183</v>
      </c>
      <c r="V52" s="50">
        <f t="shared" si="3"/>
        <v>62051795</v>
      </c>
      <c r="W52" s="50">
        <f t="shared" si="3"/>
        <v>461470864</v>
      </c>
      <c r="X52" s="50">
        <f t="shared" si="3"/>
        <v>459992424</v>
      </c>
      <c r="Y52" s="50">
        <f t="shared" si="3"/>
        <v>1478440</v>
      </c>
      <c r="Z52" s="51">
        <f>+IF(X52&lt;&gt;0,+(Y52/X52)*100,0)</f>
        <v>0.32140529340544094</v>
      </c>
      <c r="AA52" s="48">
        <f>SUM(AA49:AA51)</f>
        <v>459992424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266769730</v>
      </c>
      <c r="D54" s="54">
        <f>+D52-D53</f>
        <v>0</v>
      </c>
      <c r="E54" s="55">
        <f t="shared" si="4"/>
        <v>418621507</v>
      </c>
      <c r="F54" s="56">
        <f t="shared" si="4"/>
        <v>459992424</v>
      </c>
      <c r="G54" s="56">
        <f t="shared" si="4"/>
        <v>111272714</v>
      </c>
      <c r="H54" s="56">
        <f t="shared" si="4"/>
        <v>9279505</v>
      </c>
      <c r="I54" s="56">
        <f t="shared" si="4"/>
        <v>12979749</v>
      </c>
      <c r="J54" s="56">
        <f t="shared" si="4"/>
        <v>133531968</v>
      </c>
      <c r="K54" s="56">
        <f t="shared" si="4"/>
        <v>20953088</v>
      </c>
      <c r="L54" s="56">
        <f t="shared" si="4"/>
        <v>15870081</v>
      </c>
      <c r="M54" s="56">
        <f t="shared" si="4"/>
        <v>123304728</v>
      </c>
      <c r="N54" s="56">
        <f t="shared" si="4"/>
        <v>160127897</v>
      </c>
      <c r="O54" s="56">
        <f t="shared" si="4"/>
        <v>5517586</v>
      </c>
      <c r="P54" s="56">
        <f t="shared" si="4"/>
        <v>11293810</v>
      </c>
      <c r="Q54" s="56">
        <f t="shared" si="4"/>
        <v>88947808</v>
      </c>
      <c r="R54" s="56">
        <f t="shared" si="4"/>
        <v>105759204</v>
      </c>
      <c r="S54" s="56">
        <f t="shared" si="4"/>
        <v>20788618</v>
      </c>
      <c r="T54" s="56">
        <f t="shared" si="4"/>
        <v>21448994</v>
      </c>
      <c r="U54" s="56">
        <f t="shared" si="4"/>
        <v>19814183</v>
      </c>
      <c r="V54" s="56">
        <f t="shared" si="4"/>
        <v>62051795</v>
      </c>
      <c r="W54" s="56">
        <f t="shared" si="4"/>
        <v>461470864</v>
      </c>
      <c r="X54" s="56">
        <f t="shared" si="4"/>
        <v>459992424</v>
      </c>
      <c r="Y54" s="56">
        <f t="shared" si="4"/>
        <v>1478440</v>
      </c>
      <c r="Z54" s="57">
        <f>+IF(X54&lt;&gt;0,+(Y54/X54)*100,0)</f>
        <v>0.32140529340544094</v>
      </c>
      <c r="AA54" s="54">
        <f>+AA52-AA53</f>
        <v>459992424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266769730</v>
      </c>
      <c r="D57" s="48">
        <f>SUM(D54:D56)</f>
        <v>0</v>
      </c>
      <c r="E57" s="49">
        <f t="shared" si="5"/>
        <v>418621507</v>
      </c>
      <c r="F57" s="50">
        <f t="shared" si="5"/>
        <v>459992424</v>
      </c>
      <c r="G57" s="50">
        <f t="shared" si="5"/>
        <v>111272714</v>
      </c>
      <c r="H57" s="50">
        <f t="shared" si="5"/>
        <v>9279505</v>
      </c>
      <c r="I57" s="50">
        <f t="shared" si="5"/>
        <v>12979749</v>
      </c>
      <c r="J57" s="50">
        <f t="shared" si="5"/>
        <v>133531968</v>
      </c>
      <c r="K57" s="50">
        <f t="shared" si="5"/>
        <v>20953088</v>
      </c>
      <c r="L57" s="50">
        <f t="shared" si="5"/>
        <v>15870081</v>
      </c>
      <c r="M57" s="50">
        <f t="shared" si="5"/>
        <v>123304728</v>
      </c>
      <c r="N57" s="50">
        <f t="shared" si="5"/>
        <v>160127897</v>
      </c>
      <c r="O57" s="50">
        <f t="shared" si="5"/>
        <v>5517586</v>
      </c>
      <c r="P57" s="50">
        <f t="shared" si="5"/>
        <v>11293810</v>
      </c>
      <c r="Q57" s="50">
        <f t="shared" si="5"/>
        <v>88947808</v>
      </c>
      <c r="R57" s="50">
        <f t="shared" si="5"/>
        <v>105759204</v>
      </c>
      <c r="S57" s="50">
        <f t="shared" si="5"/>
        <v>20788618</v>
      </c>
      <c r="T57" s="50">
        <f t="shared" si="5"/>
        <v>21448994</v>
      </c>
      <c r="U57" s="50">
        <f t="shared" si="5"/>
        <v>19814183</v>
      </c>
      <c r="V57" s="50">
        <f t="shared" si="5"/>
        <v>62051795</v>
      </c>
      <c r="W57" s="50">
        <f t="shared" si="5"/>
        <v>461470864</v>
      </c>
      <c r="X57" s="50">
        <f t="shared" si="5"/>
        <v>459992424</v>
      </c>
      <c r="Y57" s="50">
        <f t="shared" si="5"/>
        <v>1478440</v>
      </c>
      <c r="Z57" s="51">
        <f>+IF(X57&lt;&gt;0,+(Y57/X57)*100,0)</f>
        <v>0.32140529340544094</v>
      </c>
      <c r="AA57" s="48">
        <f>SUM(AA54:AA56)</f>
        <v>459992424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266769730</v>
      </c>
      <c r="D60" s="65">
        <f>SUM(D57:D59)</f>
        <v>0</v>
      </c>
      <c r="E60" s="66">
        <f t="shared" si="6"/>
        <v>418621507</v>
      </c>
      <c r="F60" s="67">
        <f t="shared" si="6"/>
        <v>459992424</v>
      </c>
      <c r="G60" s="67">
        <f t="shared" si="6"/>
        <v>111272714</v>
      </c>
      <c r="H60" s="67">
        <f t="shared" si="6"/>
        <v>9279505</v>
      </c>
      <c r="I60" s="67">
        <f t="shared" si="6"/>
        <v>12979749</v>
      </c>
      <c r="J60" s="67">
        <f t="shared" si="6"/>
        <v>133531968</v>
      </c>
      <c r="K60" s="67">
        <f t="shared" si="6"/>
        <v>20953088</v>
      </c>
      <c r="L60" s="67">
        <f t="shared" si="6"/>
        <v>15870081</v>
      </c>
      <c r="M60" s="67">
        <f t="shared" si="6"/>
        <v>123304728</v>
      </c>
      <c r="N60" s="67">
        <f t="shared" si="6"/>
        <v>160127897</v>
      </c>
      <c r="O60" s="67">
        <f t="shared" si="6"/>
        <v>5517586</v>
      </c>
      <c r="P60" s="67">
        <f t="shared" si="6"/>
        <v>11293810</v>
      </c>
      <c r="Q60" s="67">
        <f t="shared" si="6"/>
        <v>88947808</v>
      </c>
      <c r="R60" s="67">
        <f t="shared" si="6"/>
        <v>105759204</v>
      </c>
      <c r="S60" s="67">
        <f t="shared" si="6"/>
        <v>20788618</v>
      </c>
      <c r="T60" s="67">
        <f t="shared" si="6"/>
        <v>21448994</v>
      </c>
      <c r="U60" s="67">
        <f t="shared" si="6"/>
        <v>19814183</v>
      </c>
      <c r="V60" s="67">
        <f t="shared" si="6"/>
        <v>62051795</v>
      </c>
      <c r="W60" s="67">
        <f t="shared" si="6"/>
        <v>461470864</v>
      </c>
      <c r="X60" s="67">
        <f t="shared" si="6"/>
        <v>459992424</v>
      </c>
      <c r="Y60" s="67">
        <f t="shared" si="6"/>
        <v>1478440</v>
      </c>
      <c r="Z60" s="68">
        <f>+IF(X60&lt;&gt;0,+(Y60/X60)*100,0)</f>
        <v>0.32140529340544094</v>
      </c>
      <c r="AA60" s="65">
        <f>SUM(AA57:AA59)</f>
        <v>459992424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9338761</v>
      </c>
      <c r="D8" s="20"/>
      <c r="E8" s="21">
        <v>9904094</v>
      </c>
      <c r="F8" s="22">
        <v>9813331</v>
      </c>
      <c r="G8" s="22">
        <v>791172</v>
      </c>
      <c r="H8" s="22">
        <v>857093</v>
      </c>
      <c r="I8" s="22">
        <v>840877</v>
      </c>
      <c r="J8" s="22">
        <v>2489142</v>
      </c>
      <c r="K8" s="22">
        <v>790595</v>
      </c>
      <c r="L8" s="22">
        <v>915871</v>
      </c>
      <c r="M8" s="22">
        <v>690292</v>
      </c>
      <c r="N8" s="22">
        <v>2396758</v>
      </c>
      <c r="O8" s="22">
        <v>906429</v>
      </c>
      <c r="P8" s="22">
        <v>734915</v>
      </c>
      <c r="Q8" s="22">
        <v>559673</v>
      </c>
      <c r="R8" s="22">
        <v>2201017</v>
      </c>
      <c r="S8" s="22">
        <v>761595</v>
      </c>
      <c r="T8" s="22">
        <v>761026</v>
      </c>
      <c r="U8" s="22">
        <v>830243</v>
      </c>
      <c r="V8" s="22">
        <v>2352864</v>
      </c>
      <c r="W8" s="22">
        <v>9439781</v>
      </c>
      <c r="X8" s="22">
        <v>9813331</v>
      </c>
      <c r="Y8" s="22">
        <v>-373550</v>
      </c>
      <c r="Z8" s="23">
        <v>-3.8065566116133249</v>
      </c>
      <c r="AA8" s="20">
        <v>9813331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4474742</v>
      </c>
      <c r="D13" s="20"/>
      <c r="E13" s="21">
        <v>5478027</v>
      </c>
      <c r="F13" s="22">
        <v>5478027</v>
      </c>
      <c r="G13" s="22">
        <v>323415</v>
      </c>
      <c r="H13" s="22">
        <v>327485</v>
      </c>
      <c r="I13" s="22">
        <v>328440</v>
      </c>
      <c r="J13" s="22">
        <v>979340</v>
      </c>
      <c r="K13" s="22">
        <v>325355</v>
      </c>
      <c r="L13" s="22">
        <v>326481</v>
      </c>
      <c r="M13" s="22">
        <v>323320</v>
      </c>
      <c r="N13" s="22">
        <v>975156</v>
      </c>
      <c r="O13" s="22">
        <v>282954</v>
      </c>
      <c r="P13" s="22">
        <v>325073</v>
      </c>
      <c r="Q13" s="22">
        <v>326905</v>
      </c>
      <c r="R13" s="22">
        <v>934932</v>
      </c>
      <c r="S13" s="22">
        <v>331702</v>
      </c>
      <c r="T13" s="22">
        <v>329696</v>
      </c>
      <c r="U13" s="22">
        <v>326538</v>
      </c>
      <c r="V13" s="22">
        <v>987936</v>
      </c>
      <c r="W13" s="22">
        <v>3877364</v>
      </c>
      <c r="X13" s="22">
        <v>5478027</v>
      </c>
      <c r="Y13" s="22">
        <v>-1600663</v>
      </c>
      <c r="Z13" s="23">
        <v>-29.219698990165622</v>
      </c>
      <c r="AA13" s="20">
        <v>5478027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13813503</v>
      </c>
      <c r="D33" s="29">
        <f t="shared" ref="D33:Y33" si="0">SUM(D6:D32)</f>
        <v>0</v>
      </c>
      <c r="E33" s="30">
        <f t="shared" si="0"/>
        <v>15382121</v>
      </c>
      <c r="F33" s="31">
        <f t="shared" si="0"/>
        <v>15291358</v>
      </c>
      <c r="G33" s="31">
        <f t="shared" si="0"/>
        <v>1114587</v>
      </c>
      <c r="H33" s="31">
        <f t="shared" si="0"/>
        <v>1184578</v>
      </c>
      <c r="I33" s="31">
        <f t="shared" si="0"/>
        <v>1169317</v>
      </c>
      <c r="J33" s="31">
        <f t="shared" si="0"/>
        <v>3468482</v>
      </c>
      <c r="K33" s="31">
        <f t="shared" si="0"/>
        <v>1115950</v>
      </c>
      <c r="L33" s="31">
        <f t="shared" si="0"/>
        <v>1242352</v>
      </c>
      <c r="M33" s="31">
        <f t="shared" si="0"/>
        <v>1013612</v>
      </c>
      <c r="N33" s="31">
        <f t="shared" si="0"/>
        <v>3371914</v>
      </c>
      <c r="O33" s="31">
        <f t="shared" si="0"/>
        <v>1189383</v>
      </c>
      <c r="P33" s="31">
        <f t="shared" si="0"/>
        <v>1059988</v>
      </c>
      <c r="Q33" s="31">
        <f t="shared" si="0"/>
        <v>886578</v>
      </c>
      <c r="R33" s="31">
        <f t="shared" si="0"/>
        <v>3135949</v>
      </c>
      <c r="S33" s="31">
        <f t="shared" si="0"/>
        <v>1093297</v>
      </c>
      <c r="T33" s="31">
        <f t="shared" si="0"/>
        <v>1090722</v>
      </c>
      <c r="U33" s="31">
        <f t="shared" si="0"/>
        <v>1156781</v>
      </c>
      <c r="V33" s="31">
        <f t="shared" si="0"/>
        <v>3340800</v>
      </c>
      <c r="W33" s="31">
        <f t="shared" si="0"/>
        <v>13317145</v>
      </c>
      <c r="X33" s="31">
        <f t="shared" si="0"/>
        <v>15291358</v>
      </c>
      <c r="Y33" s="31">
        <f t="shared" si="0"/>
        <v>-1974213</v>
      </c>
      <c r="Z33" s="32">
        <f>+IF(X33&lt;&gt;0,+(Y33/X33)*100,0)</f>
        <v>-12.910645346214508</v>
      </c>
      <c r="AA33" s="29">
        <f>SUM(AA6:AA32)</f>
        <v>15291358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183166</v>
      </c>
      <c r="D35" s="20"/>
      <c r="E35" s="21">
        <v>933272</v>
      </c>
      <c r="F35" s="22">
        <v>747012</v>
      </c>
      <c r="G35" s="22">
        <v>16419</v>
      </c>
      <c r="H35" s="22">
        <v>15580</v>
      </c>
      <c r="I35" s="22">
        <v>12992</v>
      </c>
      <c r="J35" s="22">
        <v>44991</v>
      </c>
      <c r="K35" s="22">
        <v>11633</v>
      </c>
      <c r="L35" s="22">
        <v>14552</v>
      </c>
      <c r="M35" s="22">
        <v>15860</v>
      </c>
      <c r="N35" s="22">
        <v>42045</v>
      </c>
      <c r="O35" s="22">
        <v>16095</v>
      </c>
      <c r="P35" s="22">
        <v>6144</v>
      </c>
      <c r="Q35" s="22">
        <v>18123</v>
      </c>
      <c r="R35" s="22">
        <v>40362</v>
      </c>
      <c r="S35" s="22">
        <v>14798</v>
      </c>
      <c r="T35" s="22">
        <v>27197</v>
      </c>
      <c r="U35" s="22">
        <v>12018</v>
      </c>
      <c r="V35" s="22">
        <v>54013</v>
      </c>
      <c r="W35" s="22">
        <v>181411</v>
      </c>
      <c r="X35" s="22">
        <v>747012</v>
      </c>
      <c r="Y35" s="22">
        <v>-565601</v>
      </c>
      <c r="Z35" s="23">
        <v>-75.715115687565927</v>
      </c>
      <c r="AA35" s="20">
        <v>747012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3406</v>
      </c>
      <c r="D45" s="20"/>
      <c r="E45" s="21">
        <v>3371</v>
      </c>
      <c r="F45" s="22">
        <v>3423</v>
      </c>
      <c r="G45" s="22">
        <v>298</v>
      </c>
      <c r="H45" s="22">
        <v>290</v>
      </c>
      <c r="I45" s="22">
        <v>264</v>
      </c>
      <c r="J45" s="22">
        <v>852</v>
      </c>
      <c r="K45" s="22">
        <v>275</v>
      </c>
      <c r="L45" s="22">
        <v>286</v>
      </c>
      <c r="M45" s="22">
        <v>299</v>
      </c>
      <c r="N45" s="22">
        <v>860</v>
      </c>
      <c r="O45" s="22">
        <v>301</v>
      </c>
      <c r="P45" s="22">
        <v>202</v>
      </c>
      <c r="Q45" s="22">
        <v>324</v>
      </c>
      <c r="R45" s="22">
        <v>827</v>
      </c>
      <c r="S45" s="22">
        <v>290</v>
      </c>
      <c r="T45" s="22">
        <v>414</v>
      </c>
      <c r="U45" s="22">
        <v>266</v>
      </c>
      <c r="V45" s="22">
        <v>970</v>
      </c>
      <c r="W45" s="22">
        <v>3509</v>
      </c>
      <c r="X45" s="22">
        <v>3423</v>
      </c>
      <c r="Y45" s="22">
        <v>86</v>
      </c>
      <c r="Z45" s="23">
        <v>2.5124160093485246</v>
      </c>
      <c r="AA45" s="20">
        <v>3423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186572</v>
      </c>
      <c r="D48" s="29">
        <f t="shared" ref="D48:Y48" si="1">SUM(D35:D47)</f>
        <v>0</v>
      </c>
      <c r="E48" s="30">
        <f t="shared" si="1"/>
        <v>936643</v>
      </c>
      <c r="F48" s="31">
        <f t="shared" si="1"/>
        <v>750435</v>
      </c>
      <c r="G48" s="31">
        <f t="shared" si="1"/>
        <v>16717</v>
      </c>
      <c r="H48" s="31">
        <f t="shared" si="1"/>
        <v>15870</v>
      </c>
      <c r="I48" s="31">
        <f t="shared" si="1"/>
        <v>13256</v>
      </c>
      <c r="J48" s="31">
        <f t="shared" si="1"/>
        <v>45843</v>
      </c>
      <c r="K48" s="31">
        <f t="shared" si="1"/>
        <v>11908</v>
      </c>
      <c r="L48" s="31">
        <f t="shared" si="1"/>
        <v>14838</v>
      </c>
      <c r="M48" s="31">
        <f t="shared" si="1"/>
        <v>16159</v>
      </c>
      <c r="N48" s="31">
        <f t="shared" si="1"/>
        <v>42905</v>
      </c>
      <c r="O48" s="31">
        <f t="shared" si="1"/>
        <v>16396</v>
      </c>
      <c r="P48" s="31">
        <f t="shared" si="1"/>
        <v>6346</v>
      </c>
      <c r="Q48" s="31">
        <f t="shared" si="1"/>
        <v>18447</v>
      </c>
      <c r="R48" s="31">
        <f t="shared" si="1"/>
        <v>41189</v>
      </c>
      <c r="S48" s="31">
        <f t="shared" si="1"/>
        <v>15088</v>
      </c>
      <c r="T48" s="31">
        <f t="shared" si="1"/>
        <v>27611</v>
      </c>
      <c r="U48" s="31">
        <f t="shared" si="1"/>
        <v>12284</v>
      </c>
      <c r="V48" s="31">
        <f t="shared" si="1"/>
        <v>54983</v>
      </c>
      <c r="W48" s="31">
        <f t="shared" si="1"/>
        <v>184920</v>
      </c>
      <c r="X48" s="31">
        <f t="shared" si="1"/>
        <v>750435</v>
      </c>
      <c r="Y48" s="31">
        <f t="shared" si="1"/>
        <v>-565515</v>
      </c>
      <c r="Z48" s="32">
        <f>+IF(X48&lt;&gt;0,+(Y48/X48)*100,0)</f>
        <v>-75.358292190529497</v>
      </c>
      <c r="AA48" s="29">
        <f>SUM(AA35:AA47)</f>
        <v>750435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13626931</v>
      </c>
      <c r="D49" s="39">
        <f t="shared" si="2"/>
        <v>0</v>
      </c>
      <c r="E49" s="40">
        <f t="shared" si="2"/>
        <v>14445478</v>
      </c>
      <c r="F49" s="41">
        <f t="shared" si="2"/>
        <v>14540923</v>
      </c>
      <c r="G49" s="41">
        <f t="shared" si="2"/>
        <v>1097870</v>
      </c>
      <c r="H49" s="41">
        <f t="shared" si="2"/>
        <v>1168708</v>
      </c>
      <c r="I49" s="41">
        <f t="shared" si="2"/>
        <v>1156061</v>
      </c>
      <c r="J49" s="41">
        <f t="shared" si="2"/>
        <v>3422639</v>
      </c>
      <c r="K49" s="41">
        <f t="shared" si="2"/>
        <v>1104042</v>
      </c>
      <c r="L49" s="41">
        <f t="shared" si="2"/>
        <v>1227514</v>
      </c>
      <c r="M49" s="41">
        <f t="shared" si="2"/>
        <v>997453</v>
      </c>
      <c r="N49" s="41">
        <f t="shared" si="2"/>
        <v>3329009</v>
      </c>
      <c r="O49" s="41">
        <f t="shared" si="2"/>
        <v>1172987</v>
      </c>
      <c r="P49" s="41">
        <f t="shared" si="2"/>
        <v>1053642</v>
      </c>
      <c r="Q49" s="41">
        <f t="shared" si="2"/>
        <v>868131</v>
      </c>
      <c r="R49" s="41">
        <f t="shared" si="2"/>
        <v>3094760</v>
      </c>
      <c r="S49" s="41">
        <f t="shared" si="2"/>
        <v>1078209</v>
      </c>
      <c r="T49" s="41">
        <f t="shared" si="2"/>
        <v>1063111</v>
      </c>
      <c r="U49" s="41">
        <f t="shared" si="2"/>
        <v>1144497</v>
      </c>
      <c r="V49" s="41">
        <f t="shared" si="2"/>
        <v>3285817</v>
      </c>
      <c r="W49" s="41">
        <f t="shared" si="2"/>
        <v>13132225</v>
      </c>
      <c r="X49" s="41">
        <f t="shared" si="2"/>
        <v>14540923</v>
      </c>
      <c r="Y49" s="41">
        <f t="shared" si="2"/>
        <v>-1408698</v>
      </c>
      <c r="Z49" s="42">
        <f>+IF(X49&lt;&gt;0,+(Y49/X49)*100,0)</f>
        <v>-9.687816928815316</v>
      </c>
      <c r="AA49" s="39">
        <f>+AA33-AA48</f>
        <v>14540923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13626931</v>
      </c>
      <c r="D52" s="48">
        <f t="shared" si="3"/>
        <v>0</v>
      </c>
      <c r="E52" s="49">
        <f t="shared" si="3"/>
        <v>14445478</v>
      </c>
      <c r="F52" s="50">
        <f t="shared" si="3"/>
        <v>14540923</v>
      </c>
      <c r="G52" s="50">
        <f t="shared" si="3"/>
        <v>1097870</v>
      </c>
      <c r="H52" s="50">
        <f t="shared" si="3"/>
        <v>1168708</v>
      </c>
      <c r="I52" s="50">
        <f t="shared" si="3"/>
        <v>1156061</v>
      </c>
      <c r="J52" s="50">
        <f t="shared" si="3"/>
        <v>3422639</v>
      </c>
      <c r="K52" s="50">
        <f t="shared" si="3"/>
        <v>1104042</v>
      </c>
      <c r="L52" s="50">
        <f t="shared" si="3"/>
        <v>1227514</v>
      </c>
      <c r="M52" s="50">
        <f t="shared" si="3"/>
        <v>997453</v>
      </c>
      <c r="N52" s="50">
        <f t="shared" si="3"/>
        <v>3329009</v>
      </c>
      <c r="O52" s="50">
        <f t="shared" si="3"/>
        <v>1172987</v>
      </c>
      <c r="P52" s="50">
        <f t="shared" si="3"/>
        <v>1053642</v>
      </c>
      <c r="Q52" s="50">
        <f t="shared" si="3"/>
        <v>868131</v>
      </c>
      <c r="R52" s="50">
        <f t="shared" si="3"/>
        <v>3094760</v>
      </c>
      <c r="S52" s="50">
        <f t="shared" si="3"/>
        <v>1078209</v>
      </c>
      <c r="T52" s="50">
        <f t="shared" si="3"/>
        <v>1063111</v>
      </c>
      <c r="U52" s="50">
        <f t="shared" si="3"/>
        <v>1144497</v>
      </c>
      <c r="V52" s="50">
        <f t="shared" si="3"/>
        <v>3285817</v>
      </c>
      <c r="W52" s="50">
        <f t="shared" si="3"/>
        <v>13132225</v>
      </c>
      <c r="X52" s="50">
        <f t="shared" si="3"/>
        <v>14540923</v>
      </c>
      <c r="Y52" s="50">
        <f t="shared" si="3"/>
        <v>-1408698</v>
      </c>
      <c r="Z52" s="51">
        <f>+IF(X52&lt;&gt;0,+(Y52/X52)*100,0)</f>
        <v>-9.687816928815316</v>
      </c>
      <c r="AA52" s="48">
        <f>SUM(AA49:AA51)</f>
        <v>14540923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13626931</v>
      </c>
      <c r="D54" s="54">
        <f>+D52-D53</f>
        <v>0</v>
      </c>
      <c r="E54" s="55">
        <f t="shared" si="4"/>
        <v>14445478</v>
      </c>
      <c r="F54" s="56">
        <f t="shared" si="4"/>
        <v>14540923</v>
      </c>
      <c r="G54" s="56">
        <f t="shared" si="4"/>
        <v>1097870</v>
      </c>
      <c r="H54" s="56">
        <f t="shared" si="4"/>
        <v>1168708</v>
      </c>
      <c r="I54" s="56">
        <f t="shared" si="4"/>
        <v>1156061</v>
      </c>
      <c r="J54" s="56">
        <f t="shared" si="4"/>
        <v>3422639</v>
      </c>
      <c r="K54" s="56">
        <f t="shared" si="4"/>
        <v>1104042</v>
      </c>
      <c r="L54" s="56">
        <f t="shared" si="4"/>
        <v>1227514</v>
      </c>
      <c r="M54" s="56">
        <f t="shared" si="4"/>
        <v>997453</v>
      </c>
      <c r="N54" s="56">
        <f t="shared" si="4"/>
        <v>3329009</v>
      </c>
      <c r="O54" s="56">
        <f t="shared" si="4"/>
        <v>1172987</v>
      </c>
      <c r="P54" s="56">
        <f t="shared" si="4"/>
        <v>1053642</v>
      </c>
      <c r="Q54" s="56">
        <f t="shared" si="4"/>
        <v>868131</v>
      </c>
      <c r="R54" s="56">
        <f t="shared" si="4"/>
        <v>3094760</v>
      </c>
      <c r="S54" s="56">
        <f t="shared" si="4"/>
        <v>1078209</v>
      </c>
      <c r="T54" s="56">
        <f t="shared" si="4"/>
        <v>1063111</v>
      </c>
      <c r="U54" s="56">
        <f t="shared" si="4"/>
        <v>1144497</v>
      </c>
      <c r="V54" s="56">
        <f t="shared" si="4"/>
        <v>3285817</v>
      </c>
      <c r="W54" s="56">
        <f t="shared" si="4"/>
        <v>13132225</v>
      </c>
      <c r="X54" s="56">
        <f t="shared" si="4"/>
        <v>14540923</v>
      </c>
      <c r="Y54" s="56">
        <f t="shared" si="4"/>
        <v>-1408698</v>
      </c>
      <c r="Z54" s="57">
        <f>+IF(X54&lt;&gt;0,+(Y54/X54)*100,0)</f>
        <v>-9.687816928815316</v>
      </c>
      <c r="AA54" s="54">
        <f>+AA52-AA53</f>
        <v>14540923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13626931</v>
      </c>
      <c r="D57" s="48">
        <f>SUM(D54:D56)</f>
        <v>0</v>
      </c>
      <c r="E57" s="49">
        <f t="shared" si="5"/>
        <v>14445478</v>
      </c>
      <c r="F57" s="50">
        <f t="shared" si="5"/>
        <v>14540923</v>
      </c>
      <c r="G57" s="50">
        <f t="shared" si="5"/>
        <v>1097870</v>
      </c>
      <c r="H57" s="50">
        <f t="shared" si="5"/>
        <v>1168708</v>
      </c>
      <c r="I57" s="50">
        <f t="shared" si="5"/>
        <v>1156061</v>
      </c>
      <c r="J57" s="50">
        <f t="shared" si="5"/>
        <v>3422639</v>
      </c>
      <c r="K57" s="50">
        <f t="shared" si="5"/>
        <v>1104042</v>
      </c>
      <c r="L57" s="50">
        <f t="shared" si="5"/>
        <v>1227514</v>
      </c>
      <c r="M57" s="50">
        <f t="shared" si="5"/>
        <v>997453</v>
      </c>
      <c r="N57" s="50">
        <f t="shared" si="5"/>
        <v>3329009</v>
      </c>
      <c r="O57" s="50">
        <f t="shared" si="5"/>
        <v>1172987</v>
      </c>
      <c r="P57" s="50">
        <f t="shared" si="5"/>
        <v>1053642</v>
      </c>
      <c r="Q57" s="50">
        <f t="shared" si="5"/>
        <v>868131</v>
      </c>
      <c r="R57" s="50">
        <f t="shared" si="5"/>
        <v>3094760</v>
      </c>
      <c r="S57" s="50">
        <f t="shared" si="5"/>
        <v>1078209</v>
      </c>
      <c r="T57" s="50">
        <f t="shared" si="5"/>
        <v>1063111</v>
      </c>
      <c r="U57" s="50">
        <f t="shared" si="5"/>
        <v>1144497</v>
      </c>
      <c r="V57" s="50">
        <f t="shared" si="5"/>
        <v>3285817</v>
      </c>
      <c r="W57" s="50">
        <f t="shared" si="5"/>
        <v>13132225</v>
      </c>
      <c r="X57" s="50">
        <f t="shared" si="5"/>
        <v>14540923</v>
      </c>
      <c r="Y57" s="50">
        <f t="shared" si="5"/>
        <v>-1408698</v>
      </c>
      <c r="Z57" s="51">
        <f>+IF(X57&lt;&gt;0,+(Y57/X57)*100,0)</f>
        <v>-9.687816928815316</v>
      </c>
      <c r="AA57" s="48">
        <f>SUM(AA54:AA56)</f>
        <v>14540923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13626931</v>
      </c>
      <c r="D60" s="65">
        <f>SUM(D57:D59)</f>
        <v>0</v>
      </c>
      <c r="E60" s="66">
        <f t="shared" si="6"/>
        <v>14445478</v>
      </c>
      <c r="F60" s="67">
        <f t="shared" si="6"/>
        <v>14540923</v>
      </c>
      <c r="G60" s="67">
        <f t="shared" si="6"/>
        <v>1097870</v>
      </c>
      <c r="H60" s="67">
        <f t="shared" si="6"/>
        <v>1168708</v>
      </c>
      <c r="I60" s="67">
        <f t="shared" si="6"/>
        <v>1156061</v>
      </c>
      <c r="J60" s="67">
        <f t="shared" si="6"/>
        <v>3422639</v>
      </c>
      <c r="K60" s="67">
        <f t="shared" si="6"/>
        <v>1104042</v>
      </c>
      <c r="L60" s="67">
        <f t="shared" si="6"/>
        <v>1227514</v>
      </c>
      <c r="M60" s="67">
        <f t="shared" si="6"/>
        <v>997453</v>
      </c>
      <c r="N60" s="67">
        <f t="shared" si="6"/>
        <v>3329009</v>
      </c>
      <c r="O60" s="67">
        <f t="shared" si="6"/>
        <v>1172987</v>
      </c>
      <c r="P60" s="67">
        <f t="shared" si="6"/>
        <v>1053642</v>
      </c>
      <c r="Q60" s="67">
        <f t="shared" si="6"/>
        <v>868131</v>
      </c>
      <c r="R60" s="67">
        <f t="shared" si="6"/>
        <v>3094760</v>
      </c>
      <c r="S60" s="67">
        <f t="shared" si="6"/>
        <v>1078209</v>
      </c>
      <c r="T60" s="67">
        <f t="shared" si="6"/>
        <v>1063111</v>
      </c>
      <c r="U60" s="67">
        <f t="shared" si="6"/>
        <v>1144497</v>
      </c>
      <c r="V60" s="67">
        <f t="shared" si="6"/>
        <v>3285817</v>
      </c>
      <c r="W60" s="67">
        <f t="shared" si="6"/>
        <v>13132225</v>
      </c>
      <c r="X60" s="67">
        <f t="shared" si="6"/>
        <v>14540923</v>
      </c>
      <c r="Y60" s="67">
        <f t="shared" si="6"/>
        <v>-1408698</v>
      </c>
      <c r="Z60" s="68">
        <f>+IF(X60&lt;&gt;0,+(Y60/X60)*100,0)</f>
        <v>-9.687816928815316</v>
      </c>
      <c r="AA60" s="65">
        <f>SUM(AA57:AA59)</f>
        <v>14540923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3A87B5A-C3DC-49CA-B4CC-B769DF907DDF}"/>
</file>

<file path=customXml/itemProps2.xml><?xml version="1.0" encoding="utf-8"?>
<ds:datastoreItem xmlns:ds="http://schemas.openxmlformats.org/officeDocument/2006/customXml" ds:itemID="{4DFAA221-31FE-4883-8791-E3073808A2F7}"/>
</file>

<file path=customXml/itemProps3.xml><?xml version="1.0" encoding="utf-8"?>
<ds:datastoreItem xmlns:ds="http://schemas.openxmlformats.org/officeDocument/2006/customXml" ds:itemID="{B0762C64-8532-4CC2-8766-B2121234FA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Summary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2025-08-28T09:40:34Z</dcterms:created>
  <dcterms:modified xsi:type="dcterms:W3CDTF">2025-08-28T09:42:11Z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